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RESTE 2011-2021e\Version libro\Cuadros\"/>
    </mc:Choice>
  </mc:AlternateContent>
  <bookViews>
    <workbookView xWindow="-15" yWindow="-15" windowWidth="12120" windowHeight="6390" tabRatio="874" autoFilterDateGrouping="0"/>
  </bookViews>
  <sheets>
    <sheet name="C_V.209" sheetId="9" r:id="rId1"/>
    <sheet name="C_V.210" sheetId="13" r:id="rId2"/>
    <sheet name="C_V.211" sheetId="30" r:id="rId3"/>
    <sheet name="C_V.212" sheetId="31" r:id="rId4"/>
    <sheet name="C_V.213" sheetId="32" r:id="rId5"/>
    <sheet name="C_V.214" sheetId="33" r:id="rId6"/>
    <sheet name="C_V.215" sheetId="34" r:id="rId7"/>
    <sheet name="C_V.216" sheetId="35" r:id="rId8"/>
    <sheet name="C_V.217" sheetId="36" r:id="rId9"/>
    <sheet name="C_V.218" sheetId="37" r:id="rId10"/>
  </sheets>
  <definedNames>
    <definedName name="_xlnm.Print_Area" localSheetId="0">'C_V.209'!$C$2:$I$32</definedName>
    <definedName name="_xlnm.Print_Area" localSheetId="1">'C_V.210'!$C$2:$Q$30</definedName>
    <definedName name="_xlnm.Print_Area" localSheetId="2">'C_V.211'!$C$2:$Q$30</definedName>
    <definedName name="_xlnm.Print_Area" localSheetId="3">'C_V.212'!$C$2:$Q$30</definedName>
    <definedName name="_xlnm.Print_Area" localSheetId="4">'C_V.213'!$C$2:$Q$30</definedName>
    <definedName name="_xlnm.Print_Area" localSheetId="5">'C_V.214'!$C$2:$Q$31</definedName>
    <definedName name="_xlnm.Print_Area" localSheetId="6">'C_V.215'!$C$2:$Q$31</definedName>
    <definedName name="_xlnm.Print_Area" localSheetId="7">'C_V.216'!$C$2:$Q$31</definedName>
    <definedName name="_xlnm.Print_Area" localSheetId="8">'C_V.217'!$C$2:$Q$31</definedName>
    <definedName name="_xlnm.Print_Area" localSheetId="9">'C_V.218'!$C$2:$Q$31</definedName>
  </definedNames>
  <calcPr calcId="162913" calcMode="manual"/>
</workbook>
</file>

<file path=xl/calcChain.xml><?xml version="1.0" encoding="utf-8"?>
<calcChain xmlns="http://schemas.openxmlformats.org/spreadsheetml/2006/main">
  <c r="K31" i="37" l="1"/>
  <c r="E31" i="37"/>
  <c r="G31" i="37" s="1"/>
  <c r="K31" i="36"/>
  <c r="E31" i="36"/>
  <c r="G31" i="36" s="1"/>
  <c r="K31" i="35"/>
  <c r="E31" i="35"/>
  <c r="G31" i="35" s="1"/>
  <c r="K31" i="34"/>
  <c r="E31" i="34"/>
  <c r="G31" i="34" s="1"/>
  <c r="K31" i="33"/>
  <c r="E31" i="33"/>
  <c r="G31" i="33" s="1"/>
  <c r="K30" i="32"/>
  <c r="E30" i="32"/>
  <c r="G30" i="32" s="1"/>
  <c r="K30" i="31"/>
  <c r="E30" i="31"/>
  <c r="G30" i="31" s="1"/>
  <c r="K30" i="30"/>
  <c r="E30" i="30"/>
  <c r="G30" i="30" s="1"/>
  <c r="K30" i="13"/>
  <c r="E30" i="13"/>
  <c r="E32" i="9"/>
  <c r="G13" i="37" l="1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Q31" i="33"/>
  <c r="M31" i="33"/>
  <c r="Q30" i="33"/>
  <c r="M30" i="33"/>
  <c r="G30" i="33"/>
  <c r="Q29" i="33"/>
  <c r="M29" i="33"/>
  <c r="G29" i="33"/>
  <c r="Q28" i="33"/>
  <c r="M28" i="33"/>
  <c r="G28" i="33"/>
  <c r="Q27" i="33"/>
  <c r="M27" i="33"/>
  <c r="G27" i="33"/>
  <c r="Q26" i="33"/>
  <c r="M26" i="33"/>
  <c r="G26" i="33"/>
  <c r="Q25" i="33"/>
  <c r="M25" i="33"/>
  <c r="G25" i="33"/>
  <c r="Q24" i="33"/>
  <c r="M24" i="33"/>
  <c r="G24" i="33"/>
  <c r="Q23" i="33"/>
  <c r="M23" i="33"/>
  <c r="G23" i="33"/>
  <c r="Q22" i="33"/>
  <c r="M22" i="33"/>
  <c r="G22" i="33"/>
  <c r="Q21" i="33"/>
  <c r="M21" i="33"/>
  <c r="G21" i="33"/>
  <c r="Q20" i="33"/>
  <c r="M20" i="33"/>
  <c r="G20" i="33"/>
  <c r="Q19" i="33"/>
  <c r="M19" i="33"/>
  <c r="G19" i="33"/>
  <c r="Q18" i="33"/>
  <c r="M18" i="33"/>
  <c r="G18" i="33"/>
  <c r="Q17" i="33"/>
  <c r="M17" i="33"/>
  <c r="G17" i="33"/>
  <c r="Q16" i="33"/>
  <c r="M16" i="33"/>
  <c r="G16" i="33"/>
  <c r="Q15" i="33"/>
  <c r="M15" i="33"/>
  <c r="G15" i="33"/>
  <c r="Q14" i="33"/>
  <c r="M14" i="33"/>
  <c r="G14" i="33"/>
  <c r="Q13" i="33"/>
  <c r="M13" i="33"/>
  <c r="O13" i="33" s="1"/>
  <c r="G13" i="33"/>
  <c r="I13" i="33" s="1"/>
  <c r="Q31" i="34"/>
  <c r="M31" i="34"/>
  <c r="Q30" i="34"/>
  <c r="M30" i="34"/>
  <c r="G30" i="34"/>
  <c r="Q29" i="34"/>
  <c r="M29" i="34"/>
  <c r="G29" i="34"/>
  <c r="Q28" i="34"/>
  <c r="M28" i="34"/>
  <c r="G28" i="34"/>
  <c r="Q27" i="34"/>
  <c r="M27" i="34"/>
  <c r="G27" i="34"/>
  <c r="Q26" i="34"/>
  <c r="M26" i="34"/>
  <c r="G26" i="34"/>
  <c r="Q25" i="34"/>
  <c r="M25" i="34"/>
  <c r="G25" i="34"/>
  <c r="Q24" i="34"/>
  <c r="M24" i="34"/>
  <c r="G24" i="34"/>
  <c r="Q23" i="34"/>
  <c r="M23" i="34"/>
  <c r="G23" i="34"/>
  <c r="Q22" i="34"/>
  <c r="M22" i="34"/>
  <c r="G22" i="34"/>
  <c r="Q21" i="34"/>
  <c r="M21" i="34"/>
  <c r="G21" i="34"/>
  <c r="Q20" i="34"/>
  <c r="M20" i="34"/>
  <c r="G20" i="34"/>
  <c r="Q19" i="34"/>
  <c r="M19" i="34"/>
  <c r="G19" i="34"/>
  <c r="Q18" i="34"/>
  <c r="M18" i="34"/>
  <c r="G18" i="34"/>
  <c r="Q17" i="34"/>
  <c r="M17" i="34"/>
  <c r="G17" i="34"/>
  <c r="Q16" i="34"/>
  <c r="M16" i="34"/>
  <c r="G16" i="34"/>
  <c r="Q15" i="34"/>
  <c r="M15" i="34"/>
  <c r="G15" i="34"/>
  <c r="Q14" i="34"/>
  <c r="M14" i="34"/>
  <c r="G14" i="34"/>
  <c r="Q13" i="34"/>
  <c r="M13" i="34"/>
  <c r="O13" i="34" s="1"/>
  <c r="O14" i="34" s="1"/>
  <c r="G13" i="34"/>
  <c r="I13" i="34" s="1"/>
  <c r="Q31" i="35"/>
  <c r="M31" i="35"/>
  <c r="Q30" i="35"/>
  <c r="M30" i="35"/>
  <c r="G30" i="35"/>
  <c r="Q29" i="35"/>
  <c r="M29" i="35"/>
  <c r="G29" i="35"/>
  <c r="Q28" i="35"/>
  <c r="M28" i="35"/>
  <c r="G28" i="35"/>
  <c r="Q27" i="35"/>
  <c r="M27" i="35"/>
  <c r="G27" i="35"/>
  <c r="Q26" i="35"/>
  <c r="M26" i="35"/>
  <c r="G26" i="35"/>
  <c r="Q25" i="35"/>
  <c r="M25" i="35"/>
  <c r="G25" i="35"/>
  <c r="Q24" i="35"/>
  <c r="M24" i="35"/>
  <c r="G24" i="35"/>
  <c r="Q23" i="35"/>
  <c r="M23" i="35"/>
  <c r="G23" i="35"/>
  <c r="Q22" i="35"/>
  <c r="M22" i="35"/>
  <c r="G22" i="35"/>
  <c r="Q21" i="35"/>
  <c r="M21" i="35"/>
  <c r="G21" i="35"/>
  <c r="Q20" i="35"/>
  <c r="M20" i="35"/>
  <c r="G20" i="35"/>
  <c r="Q19" i="35"/>
  <c r="M19" i="35"/>
  <c r="G19" i="35"/>
  <c r="Q18" i="35"/>
  <c r="M18" i="35"/>
  <c r="G18" i="35"/>
  <c r="Q17" i="35"/>
  <c r="M17" i="35"/>
  <c r="G17" i="35"/>
  <c r="Q16" i="35"/>
  <c r="M16" i="35"/>
  <c r="G16" i="35"/>
  <c r="Q15" i="35"/>
  <c r="M15" i="35"/>
  <c r="G15" i="35"/>
  <c r="Q14" i="35"/>
  <c r="M14" i="35"/>
  <c r="G14" i="35"/>
  <c r="Q13" i="35"/>
  <c r="M13" i="35"/>
  <c r="O13" i="35" s="1"/>
  <c r="G13" i="35"/>
  <c r="I13" i="35" s="1"/>
  <c r="I14" i="35" s="1"/>
  <c r="Q31" i="37"/>
  <c r="M31" i="37"/>
  <c r="Q30" i="37"/>
  <c r="M30" i="37"/>
  <c r="Q29" i="37"/>
  <c r="M29" i="37"/>
  <c r="Q28" i="37"/>
  <c r="M28" i="37"/>
  <c r="Q27" i="37"/>
  <c r="M27" i="37"/>
  <c r="Q26" i="37"/>
  <c r="M26" i="37"/>
  <c r="Q25" i="37"/>
  <c r="M25" i="37"/>
  <c r="Q24" i="37"/>
  <c r="M24" i="37"/>
  <c r="Q23" i="37"/>
  <c r="M23" i="37"/>
  <c r="Q22" i="37"/>
  <c r="M22" i="37"/>
  <c r="Q21" i="37"/>
  <c r="M21" i="37"/>
  <c r="Q20" i="37"/>
  <c r="M20" i="37"/>
  <c r="Q19" i="37"/>
  <c r="M19" i="37"/>
  <c r="Q18" i="37"/>
  <c r="M18" i="37"/>
  <c r="Q17" i="37"/>
  <c r="M17" i="37"/>
  <c r="Q16" i="37"/>
  <c r="M16" i="37"/>
  <c r="Q15" i="37"/>
  <c r="M15" i="37"/>
  <c r="Q14" i="37"/>
  <c r="M14" i="37"/>
  <c r="Q13" i="37"/>
  <c r="M13" i="37"/>
  <c r="O13" i="37" s="1"/>
  <c r="I13" i="37"/>
  <c r="I14" i="37" s="1"/>
  <c r="I15" i="37" s="1"/>
  <c r="Q30" i="13"/>
  <c r="M30" i="13"/>
  <c r="G30" i="13"/>
  <c r="Q29" i="13"/>
  <c r="M29" i="13"/>
  <c r="G29" i="13"/>
  <c r="Q28" i="13"/>
  <c r="M28" i="13"/>
  <c r="G28" i="13"/>
  <c r="Q27" i="13"/>
  <c r="M27" i="13"/>
  <c r="G27" i="13"/>
  <c r="Q26" i="13"/>
  <c r="M26" i="13"/>
  <c r="G26" i="13"/>
  <c r="Q25" i="13"/>
  <c r="M25" i="13"/>
  <c r="G25" i="13"/>
  <c r="Q24" i="13"/>
  <c r="M24" i="13"/>
  <c r="G24" i="13"/>
  <c r="Q23" i="13"/>
  <c r="M23" i="13"/>
  <c r="G23" i="13"/>
  <c r="Q22" i="13"/>
  <c r="M22" i="13"/>
  <c r="G22" i="13"/>
  <c r="Q21" i="13"/>
  <c r="M21" i="13"/>
  <c r="G21" i="13"/>
  <c r="Q20" i="13"/>
  <c r="M20" i="13"/>
  <c r="G20" i="13"/>
  <c r="Q19" i="13"/>
  <c r="M19" i="13"/>
  <c r="G19" i="13"/>
  <c r="Q18" i="13"/>
  <c r="M18" i="13"/>
  <c r="G18" i="13"/>
  <c r="Q17" i="13"/>
  <c r="M17" i="13"/>
  <c r="G17" i="13"/>
  <c r="Q16" i="13"/>
  <c r="M16" i="13"/>
  <c r="G16" i="13"/>
  <c r="Q15" i="13"/>
  <c r="M15" i="13"/>
  <c r="G15" i="13"/>
  <c r="Q14" i="13"/>
  <c r="M14" i="13"/>
  <c r="G14" i="13"/>
  <c r="Q13" i="13"/>
  <c r="M13" i="13"/>
  <c r="O13" i="13"/>
  <c r="O14" i="13" s="1"/>
  <c r="O15" i="13" s="1"/>
  <c r="O16" i="13" s="1"/>
  <c r="O17" i="13" s="1"/>
  <c r="O18" i="13" s="1"/>
  <c r="O19" i="13" s="1"/>
  <c r="O20" i="13" s="1"/>
  <c r="O21" i="13" s="1"/>
  <c r="O22" i="13" s="1"/>
  <c r="O23" i="13" s="1"/>
  <c r="O24" i="13" s="1"/>
  <c r="O25" i="13" s="1"/>
  <c r="O26" i="13" s="1"/>
  <c r="O27" i="13" s="1"/>
  <c r="O28" i="13" s="1"/>
  <c r="O29" i="13" s="1"/>
  <c r="G13" i="13"/>
  <c r="I13" i="13" s="1"/>
  <c r="I14" i="13" s="1"/>
  <c r="Q30" i="30"/>
  <c r="M30" i="30"/>
  <c r="Q29" i="30"/>
  <c r="M29" i="30"/>
  <c r="G29" i="30"/>
  <c r="Q28" i="30"/>
  <c r="M28" i="30"/>
  <c r="G28" i="30"/>
  <c r="Q27" i="30"/>
  <c r="M27" i="30"/>
  <c r="G27" i="30"/>
  <c r="Q26" i="30"/>
  <c r="M26" i="30"/>
  <c r="G26" i="30"/>
  <c r="Q25" i="30"/>
  <c r="M25" i="30"/>
  <c r="G25" i="30"/>
  <c r="Q24" i="30"/>
  <c r="M24" i="30"/>
  <c r="G24" i="30"/>
  <c r="Q23" i="30"/>
  <c r="M23" i="30"/>
  <c r="G23" i="30"/>
  <c r="Q22" i="30"/>
  <c r="M22" i="30"/>
  <c r="G22" i="30"/>
  <c r="Q21" i="30"/>
  <c r="M21" i="30"/>
  <c r="G21" i="30"/>
  <c r="Q20" i="30"/>
  <c r="M20" i="30"/>
  <c r="G20" i="30"/>
  <c r="Q19" i="30"/>
  <c r="M19" i="30"/>
  <c r="G19" i="30"/>
  <c r="Q18" i="30"/>
  <c r="M18" i="30"/>
  <c r="G18" i="30"/>
  <c r="Q17" i="30"/>
  <c r="M17" i="30"/>
  <c r="G17" i="30"/>
  <c r="Q16" i="30"/>
  <c r="M16" i="30"/>
  <c r="G16" i="30"/>
  <c r="Q15" i="30"/>
  <c r="M15" i="30"/>
  <c r="G15" i="30"/>
  <c r="Q14" i="30"/>
  <c r="M14" i="30"/>
  <c r="G14" i="30"/>
  <c r="Q13" i="30"/>
  <c r="M13" i="30"/>
  <c r="O13" i="30" s="1"/>
  <c r="G13" i="30"/>
  <c r="I13" i="30" s="1"/>
  <c r="I14" i="30" s="1"/>
  <c r="Q30" i="31"/>
  <c r="M30" i="31"/>
  <c r="Q29" i="31"/>
  <c r="M29" i="31"/>
  <c r="G29" i="31"/>
  <c r="Q28" i="31"/>
  <c r="M28" i="31"/>
  <c r="G28" i="31"/>
  <c r="Q27" i="31"/>
  <c r="M27" i="31"/>
  <c r="G27" i="31"/>
  <c r="Q26" i="31"/>
  <c r="M26" i="31"/>
  <c r="G26" i="31"/>
  <c r="Q25" i="31"/>
  <c r="M25" i="31"/>
  <c r="G25" i="31"/>
  <c r="Q24" i="31"/>
  <c r="M24" i="31"/>
  <c r="G24" i="31"/>
  <c r="Q23" i="31"/>
  <c r="M23" i="31"/>
  <c r="G23" i="31"/>
  <c r="Q22" i="31"/>
  <c r="M22" i="31"/>
  <c r="G22" i="31"/>
  <c r="Q21" i="31"/>
  <c r="M21" i="31"/>
  <c r="G21" i="31"/>
  <c r="Q20" i="31"/>
  <c r="M20" i="31"/>
  <c r="G20" i="31"/>
  <c r="Q19" i="31"/>
  <c r="M19" i="31"/>
  <c r="G19" i="31"/>
  <c r="Q18" i="31"/>
  <c r="M18" i="31"/>
  <c r="G18" i="31"/>
  <c r="Q17" i="31"/>
  <c r="M17" i="31"/>
  <c r="G17" i="31"/>
  <c r="Q16" i="31"/>
  <c r="M16" i="31"/>
  <c r="G16" i="31"/>
  <c r="Q15" i="31"/>
  <c r="M15" i="31"/>
  <c r="G15" i="31"/>
  <c r="Q14" i="31"/>
  <c r="M14" i="31"/>
  <c r="G14" i="31"/>
  <c r="Q13" i="31"/>
  <c r="M13" i="31"/>
  <c r="O13" i="31" s="1"/>
  <c r="G13" i="31"/>
  <c r="I13" i="31" s="1"/>
  <c r="Q31" i="36"/>
  <c r="M31" i="36"/>
  <c r="Q30" i="36"/>
  <c r="M30" i="36"/>
  <c r="G30" i="36"/>
  <c r="Q29" i="36"/>
  <c r="M29" i="36"/>
  <c r="G29" i="36"/>
  <c r="Q28" i="36"/>
  <c r="M28" i="36"/>
  <c r="G28" i="36"/>
  <c r="Q27" i="36"/>
  <c r="M27" i="36"/>
  <c r="G27" i="36"/>
  <c r="Q26" i="36"/>
  <c r="M26" i="36"/>
  <c r="G26" i="36"/>
  <c r="Q25" i="36"/>
  <c r="M25" i="36"/>
  <c r="G25" i="36"/>
  <c r="Q24" i="36"/>
  <c r="M24" i="36"/>
  <c r="G24" i="36"/>
  <c r="Q23" i="36"/>
  <c r="M23" i="36"/>
  <c r="G23" i="36"/>
  <c r="Q22" i="36"/>
  <c r="M22" i="36"/>
  <c r="G22" i="36"/>
  <c r="Q21" i="36"/>
  <c r="M21" i="36"/>
  <c r="G21" i="36"/>
  <c r="Q20" i="36"/>
  <c r="M20" i="36"/>
  <c r="G20" i="36"/>
  <c r="Q19" i="36"/>
  <c r="M19" i="36"/>
  <c r="G19" i="36"/>
  <c r="Q18" i="36"/>
  <c r="M18" i="36"/>
  <c r="G18" i="36"/>
  <c r="Q17" i="36"/>
  <c r="M17" i="36"/>
  <c r="G17" i="36"/>
  <c r="Q16" i="36"/>
  <c r="M16" i="36"/>
  <c r="G16" i="36"/>
  <c r="Q15" i="36"/>
  <c r="M15" i="36"/>
  <c r="G15" i="36"/>
  <c r="Q14" i="36"/>
  <c r="M14" i="36"/>
  <c r="G14" i="36"/>
  <c r="Q13" i="36"/>
  <c r="M13" i="36"/>
  <c r="O13" i="36" s="1"/>
  <c r="O14" i="36" s="1"/>
  <c r="O15" i="36" s="1"/>
  <c r="O16" i="36" s="1"/>
  <c r="G13" i="36"/>
  <c r="I13" i="36" s="1"/>
  <c r="I14" i="36" s="1"/>
  <c r="Q30" i="32"/>
  <c r="M30" i="32"/>
  <c r="Q29" i="32"/>
  <c r="M29" i="32"/>
  <c r="G29" i="32"/>
  <c r="Q28" i="32"/>
  <c r="M28" i="32"/>
  <c r="G28" i="32"/>
  <c r="Q27" i="32"/>
  <c r="M27" i="32"/>
  <c r="G27" i="32"/>
  <c r="Q26" i="32"/>
  <c r="M26" i="32"/>
  <c r="G26" i="32"/>
  <c r="Q25" i="32"/>
  <c r="M25" i="32"/>
  <c r="G25" i="32"/>
  <c r="Q24" i="32"/>
  <c r="M24" i="32"/>
  <c r="G24" i="32"/>
  <c r="Q23" i="32"/>
  <c r="M23" i="32"/>
  <c r="G23" i="32"/>
  <c r="Q22" i="32"/>
  <c r="M22" i="32"/>
  <c r="G22" i="32"/>
  <c r="Q21" i="32"/>
  <c r="M21" i="32"/>
  <c r="G21" i="32"/>
  <c r="Q20" i="32"/>
  <c r="M20" i="32"/>
  <c r="G20" i="32"/>
  <c r="Q19" i="32"/>
  <c r="M19" i="32"/>
  <c r="G19" i="32"/>
  <c r="Q18" i="32"/>
  <c r="M18" i="32"/>
  <c r="G18" i="32"/>
  <c r="Q17" i="32"/>
  <c r="M17" i="32"/>
  <c r="G17" i="32"/>
  <c r="Q16" i="32"/>
  <c r="M16" i="32"/>
  <c r="G16" i="32"/>
  <c r="Q15" i="32"/>
  <c r="M15" i="32"/>
  <c r="G15" i="32"/>
  <c r="Q14" i="32"/>
  <c r="M14" i="32"/>
  <c r="G14" i="32"/>
  <c r="Q13" i="32"/>
  <c r="M13" i="32"/>
  <c r="O13" i="32"/>
  <c r="O14" i="32" s="1"/>
  <c r="G13" i="32"/>
  <c r="I13" i="32" s="1"/>
  <c r="G14" i="9"/>
  <c r="G13" i="9"/>
  <c r="G32" i="9"/>
  <c r="G30" i="9"/>
  <c r="G28" i="9"/>
  <c r="G26" i="9"/>
  <c r="G24" i="9"/>
  <c r="G22" i="9"/>
  <c r="G20" i="9"/>
  <c r="G18" i="9"/>
  <c r="G17" i="9"/>
  <c r="G15" i="9"/>
  <c r="I13" i="9"/>
  <c r="G31" i="9"/>
  <c r="G29" i="9"/>
  <c r="G27" i="9"/>
  <c r="G25" i="9"/>
  <c r="G23" i="9"/>
  <c r="G21" i="9"/>
  <c r="G19" i="9"/>
  <c r="G16" i="9"/>
  <c r="O15" i="32" l="1"/>
  <c r="O16" i="32" s="1"/>
  <c r="I15" i="35"/>
  <c r="I16" i="35" s="1"/>
  <c r="I17" i="35" s="1"/>
  <c r="I18" i="35" s="1"/>
  <c r="I19" i="35" s="1"/>
  <c r="I20" i="35" s="1"/>
  <c r="I21" i="35" s="1"/>
  <c r="I22" i="35" s="1"/>
  <c r="I23" i="35" s="1"/>
  <c r="I24" i="35" s="1"/>
  <c r="I25" i="35" s="1"/>
  <c r="I26" i="35" s="1"/>
  <c r="I27" i="35" s="1"/>
  <c r="I28" i="35" s="1"/>
  <c r="I29" i="35" s="1"/>
  <c r="I30" i="35" s="1"/>
  <c r="I16" i="37"/>
  <c r="I17" i="37" s="1"/>
  <c r="I18" i="37" s="1"/>
  <c r="I19" i="37" s="1"/>
  <c r="I20" i="37" s="1"/>
  <c r="I21" i="37" s="1"/>
  <c r="I22" i="37" s="1"/>
  <c r="I23" i="37" s="1"/>
  <c r="I24" i="37" s="1"/>
  <c r="I25" i="37" s="1"/>
  <c r="I26" i="37" s="1"/>
  <c r="I27" i="37" s="1"/>
  <c r="I28" i="37" s="1"/>
  <c r="I29" i="37" s="1"/>
  <c r="I30" i="37" s="1"/>
  <c r="O14" i="37"/>
  <c r="O15" i="37" s="1"/>
  <c r="O16" i="37" s="1"/>
  <c r="O17" i="37" s="1"/>
  <c r="O18" i="37" s="1"/>
  <c r="O19" i="37" s="1"/>
  <c r="O20" i="37" s="1"/>
  <c r="O21" i="37" s="1"/>
  <c r="O22" i="37" s="1"/>
  <c r="O23" i="37" s="1"/>
  <c r="O24" i="37" s="1"/>
  <c r="O25" i="37" s="1"/>
  <c r="O26" i="37" s="1"/>
  <c r="O27" i="37" s="1"/>
  <c r="O28" i="37" s="1"/>
  <c r="O29" i="37" s="1"/>
  <c r="O30" i="37" s="1"/>
  <c r="O17" i="36"/>
  <c r="O18" i="36" s="1"/>
  <c r="O19" i="36" s="1"/>
  <c r="O20" i="36" s="1"/>
  <c r="O21" i="36" s="1"/>
  <c r="O22" i="36" s="1"/>
  <c r="O23" i="36" s="1"/>
  <c r="O24" i="36" s="1"/>
  <c r="O25" i="36" s="1"/>
  <c r="O26" i="36" s="1"/>
  <c r="O27" i="36" s="1"/>
  <c r="O28" i="36" s="1"/>
  <c r="O29" i="36" s="1"/>
  <c r="O30" i="36" s="1"/>
  <c r="I15" i="36"/>
  <c r="I16" i="36" s="1"/>
  <c r="I17" i="36" s="1"/>
  <c r="I18" i="36" s="1"/>
  <c r="I19" i="36" s="1"/>
  <c r="I20" i="36" s="1"/>
  <c r="I21" i="36" s="1"/>
  <c r="I22" i="36" s="1"/>
  <c r="I23" i="36" s="1"/>
  <c r="I24" i="36" s="1"/>
  <c r="I25" i="36" s="1"/>
  <c r="I26" i="36" s="1"/>
  <c r="I27" i="36" s="1"/>
  <c r="I28" i="36" s="1"/>
  <c r="I29" i="36" s="1"/>
  <c r="I30" i="36" s="1"/>
  <c r="O14" i="35"/>
  <c r="O15" i="35" s="1"/>
  <c r="O16" i="35" s="1"/>
  <c r="O17" i="35" s="1"/>
  <c r="O18" i="35" s="1"/>
  <c r="O19" i="35" s="1"/>
  <c r="O20" i="35" s="1"/>
  <c r="O21" i="35" s="1"/>
  <c r="O22" i="35" s="1"/>
  <c r="O23" i="35" s="1"/>
  <c r="O24" i="35" s="1"/>
  <c r="O25" i="35" s="1"/>
  <c r="O26" i="35" s="1"/>
  <c r="O27" i="35" s="1"/>
  <c r="O28" i="35" s="1"/>
  <c r="O29" i="35" s="1"/>
  <c r="O30" i="35" s="1"/>
  <c r="O15" i="34"/>
  <c r="O16" i="34" s="1"/>
  <c r="O17" i="34" s="1"/>
  <c r="O18" i="34" s="1"/>
  <c r="O19" i="34" s="1"/>
  <c r="O20" i="34" s="1"/>
  <c r="O21" i="34" s="1"/>
  <c r="O22" i="34" s="1"/>
  <c r="O23" i="34" s="1"/>
  <c r="O24" i="34" s="1"/>
  <c r="O25" i="34" s="1"/>
  <c r="O26" i="34" s="1"/>
  <c r="O27" i="34" s="1"/>
  <c r="O28" i="34" s="1"/>
  <c r="O29" i="34" s="1"/>
  <c r="O30" i="34" s="1"/>
  <c r="I14" i="34"/>
  <c r="O17" i="32"/>
  <c r="O18" i="32" s="1"/>
  <c r="O19" i="32" s="1"/>
  <c r="O20" i="32" s="1"/>
  <c r="O21" i="32" s="1"/>
  <c r="I14" i="32"/>
  <c r="I15" i="32" s="1"/>
  <c r="I16" i="32" s="1"/>
  <c r="I17" i="32" s="1"/>
  <c r="I18" i="32" s="1"/>
  <c r="I19" i="32" s="1"/>
  <c r="I20" i="32" s="1"/>
  <c r="I21" i="32" s="1"/>
  <c r="I22" i="32" s="1"/>
  <c r="I23" i="32" s="1"/>
  <c r="I24" i="32" s="1"/>
  <c r="I25" i="32" s="1"/>
  <c r="I26" i="32" s="1"/>
  <c r="I27" i="32" s="1"/>
  <c r="I28" i="32" s="1"/>
  <c r="I29" i="32" s="1"/>
  <c r="O14" i="31"/>
  <c r="I14" i="31"/>
  <c r="I15" i="31" s="1"/>
  <c r="I16" i="31" s="1"/>
  <c r="I17" i="31" s="1"/>
  <c r="I18" i="31" s="1"/>
  <c r="I19" i="31" s="1"/>
  <c r="I20" i="31" s="1"/>
  <c r="I21" i="31" s="1"/>
  <c r="I22" i="31" s="1"/>
  <c r="I23" i="31" s="1"/>
  <c r="I24" i="31" s="1"/>
  <c r="I25" i="31" s="1"/>
  <c r="I26" i="31" s="1"/>
  <c r="I27" i="31" s="1"/>
  <c r="I28" i="31" s="1"/>
  <c r="I29" i="31" s="1"/>
  <c r="I14" i="9"/>
  <c r="I15" i="9" s="1"/>
  <c r="I16" i="9" s="1"/>
  <c r="I17" i="9" s="1"/>
  <c r="I18" i="9" s="1"/>
  <c r="I19" i="9" s="1"/>
  <c r="I20" i="9" s="1"/>
  <c r="I21" i="9" s="1"/>
  <c r="I22" i="9" s="1"/>
  <c r="I23" i="9" s="1"/>
  <c r="I24" i="9" s="1"/>
  <c r="I25" i="9" s="1"/>
  <c r="I26" i="9" s="1"/>
  <c r="I27" i="9" s="1"/>
  <c r="I28" i="9" s="1"/>
  <c r="I29" i="9" s="1"/>
  <c r="I30" i="9" s="1"/>
  <c r="I31" i="9" s="1"/>
  <c r="I15" i="34"/>
  <c r="I16" i="34" s="1"/>
  <c r="I17" i="34" s="1"/>
  <c r="I18" i="34" s="1"/>
  <c r="I19" i="34" s="1"/>
  <c r="I20" i="34" s="1"/>
  <c r="I21" i="34" s="1"/>
  <c r="I22" i="34" s="1"/>
  <c r="I23" i="34" s="1"/>
  <c r="I24" i="34" s="1"/>
  <c r="I25" i="34" s="1"/>
  <c r="I26" i="34" s="1"/>
  <c r="I27" i="34" s="1"/>
  <c r="I28" i="34" s="1"/>
  <c r="I29" i="34" s="1"/>
  <c r="I30" i="34" s="1"/>
  <c r="I14" i="33"/>
  <c r="I15" i="33" s="1"/>
  <c r="I16" i="33" s="1"/>
  <c r="I17" i="33" s="1"/>
  <c r="I18" i="33" s="1"/>
  <c r="I19" i="33" s="1"/>
  <c r="I20" i="33" s="1"/>
  <c r="I21" i="33" s="1"/>
  <c r="I22" i="33" s="1"/>
  <c r="I23" i="33" s="1"/>
  <c r="I24" i="33" s="1"/>
  <c r="I25" i="33" s="1"/>
  <c r="I26" i="33" s="1"/>
  <c r="I27" i="33" s="1"/>
  <c r="I28" i="33" s="1"/>
  <c r="I29" i="33" s="1"/>
  <c r="I30" i="33" s="1"/>
  <c r="O22" i="32"/>
  <c r="O23" i="32" s="1"/>
  <c r="O24" i="32" s="1"/>
  <c r="O25" i="32" s="1"/>
  <c r="O26" i="32" s="1"/>
  <c r="O27" i="32" s="1"/>
  <c r="O28" i="32" s="1"/>
  <c r="O29" i="32" s="1"/>
  <c r="O15" i="31"/>
  <c r="O16" i="31" s="1"/>
  <c r="O17" i="31" s="1"/>
  <c r="O18" i="31" s="1"/>
  <c r="O19" i="31" s="1"/>
  <c r="O20" i="31" s="1"/>
  <c r="O21" i="31" s="1"/>
  <c r="O22" i="31" s="1"/>
  <c r="O23" i="31" s="1"/>
  <c r="O24" i="31" s="1"/>
  <c r="O25" i="31" s="1"/>
  <c r="O26" i="31" s="1"/>
  <c r="O27" i="31" s="1"/>
  <c r="O28" i="31" s="1"/>
  <c r="O29" i="31" s="1"/>
  <c r="O14" i="30"/>
  <c r="O15" i="30" s="1"/>
  <c r="O16" i="30" s="1"/>
  <c r="O17" i="30" s="1"/>
  <c r="O18" i="30" s="1"/>
  <c r="O19" i="30" s="1"/>
  <c r="O20" i="30" s="1"/>
  <c r="O21" i="30" s="1"/>
  <c r="O22" i="30" s="1"/>
  <c r="O23" i="30" s="1"/>
  <c r="O24" i="30" s="1"/>
  <c r="O25" i="30" s="1"/>
  <c r="O26" i="30" s="1"/>
  <c r="O27" i="30" s="1"/>
  <c r="O28" i="30" s="1"/>
  <c r="O29" i="30" s="1"/>
  <c r="I15" i="30"/>
  <c r="I16" i="30" s="1"/>
  <c r="I17" i="30" s="1"/>
  <c r="I18" i="30" s="1"/>
  <c r="I19" i="30" s="1"/>
  <c r="I20" i="30" s="1"/>
  <c r="I21" i="30" s="1"/>
  <c r="I22" i="30" s="1"/>
  <c r="I23" i="30" s="1"/>
  <c r="I24" i="30" s="1"/>
  <c r="I25" i="30" s="1"/>
  <c r="I26" i="30" s="1"/>
  <c r="I27" i="30" s="1"/>
  <c r="I28" i="30" s="1"/>
  <c r="I29" i="30" s="1"/>
  <c r="O14" i="33"/>
  <c r="O15" i="33" s="1"/>
  <c r="O16" i="33" s="1"/>
  <c r="O17" i="33" s="1"/>
  <c r="O18" i="33" s="1"/>
  <c r="O19" i="33" s="1"/>
  <c r="O20" i="33" s="1"/>
  <c r="O21" i="33" s="1"/>
  <c r="O22" i="33" s="1"/>
  <c r="O23" i="33" s="1"/>
  <c r="O24" i="33" s="1"/>
  <c r="O25" i="33" s="1"/>
  <c r="O26" i="33" s="1"/>
  <c r="O27" i="33" s="1"/>
  <c r="O28" i="33" s="1"/>
  <c r="O29" i="33" s="1"/>
  <c r="O30" i="33" s="1"/>
  <c r="I15" i="13"/>
  <c r="I16" i="13" s="1"/>
  <c r="I17" i="13" s="1"/>
  <c r="I18" i="13" s="1"/>
  <c r="I19" i="13" s="1"/>
  <c r="I20" i="13" s="1"/>
  <c r="I21" i="13" s="1"/>
  <c r="I22" i="13" s="1"/>
  <c r="I23" i="13" s="1"/>
  <c r="I24" i="13" s="1"/>
  <c r="I25" i="13" s="1"/>
  <c r="I26" i="13" s="1"/>
  <c r="I27" i="13" s="1"/>
  <c r="I28" i="13" s="1"/>
  <c r="I29" i="13" s="1"/>
</calcChain>
</file>

<file path=xl/sharedStrings.xml><?xml version="1.0" encoding="utf-8"?>
<sst xmlns="http://schemas.openxmlformats.org/spreadsheetml/2006/main" count="359" uniqueCount="45">
  <si>
    <t>IMPUESTO SOBRE EL VALOR AÑADIDO</t>
  </si>
  <si>
    <t>Número</t>
  </si>
  <si>
    <t>Total</t>
  </si>
  <si>
    <t>Declarantes</t>
  </si>
  <si>
    <t>Importe</t>
  </si>
  <si>
    <t>Porcentaje</t>
  </si>
  <si>
    <t>Régimen simplificado</t>
  </si>
  <si>
    <t xml:space="preserve">Hasta 3 </t>
  </si>
  <si>
    <t>Más de 300.000</t>
  </si>
  <si>
    <t>Sin acum.</t>
  </si>
  <si>
    <t>Media por declarante</t>
  </si>
  <si>
    <t>(euros)</t>
  </si>
  <si>
    <t>Sin cuota</t>
  </si>
  <si>
    <t>Acum.</t>
  </si>
  <si>
    <t>Cuantía</t>
  </si>
  <si>
    <t>Tramos de base imponible</t>
  </si>
  <si>
    <t xml:space="preserve"> (miles de euros)</t>
  </si>
  <si>
    <t>(millones euros)</t>
  </si>
  <si>
    <t xml:space="preserve"> 300  -  600 </t>
  </si>
  <si>
    <t xml:space="preserve"> 3  -  9  </t>
  </si>
  <si>
    <t xml:space="preserve">15  -  30 </t>
  </si>
  <si>
    <t>30  -  60</t>
  </si>
  <si>
    <t xml:space="preserve">150  -  300 </t>
  </si>
  <si>
    <t xml:space="preserve">  600  -  1.500</t>
  </si>
  <si>
    <t>1.500  -  3.000</t>
  </si>
  <si>
    <t>3.000  -  6.000</t>
  </si>
  <si>
    <t xml:space="preserve"> 6.000  -  15.000</t>
  </si>
  <si>
    <t>15.000  -  30.000</t>
  </si>
  <si>
    <t>30.000  -  60.000</t>
  </si>
  <si>
    <t xml:space="preserve"> 60.000  -  150.000</t>
  </si>
  <si>
    <t>150.000  -  300.000</t>
  </si>
  <si>
    <t xml:space="preserve">  60  -  150 </t>
  </si>
  <si>
    <t xml:space="preserve"> 9  - 15 </t>
  </si>
  <si>
    <r>
      <t xml:space="preserve">Cuadro V.209. </t>
    </r>
    <r>
      <rPr>
        <b/>
        <sz val="14"/>
        <rFont val="Times New Roman"/>
        <family val="1"/>
      </rPr>
      <t xml:space="preserve"> Número total de declarantes.</t>
    </r>
  </si>
  <si>
    <r>
      <t xml:space="preserve">Cuadro V.210.  </t>
    </r>
    <r>
      <rPr>
        <b/>
        <sz val="14"/>
        <rFont val="Times New Roman"/>
        <family val="1"/>
      </rPr>
      <t>Base imponible devengada del régimen general.</t>
    </r>
  </si>
  <si>
    <r>
      <t xml:space="preserve">Cuadro V.211.  </t>
    </r>
    <r>
      <rPr>
        <b/>
        <sz val="14"/>
        <rFont val="Times New Roman"/>
        <family val="1"/>
      </rPr>
      <t>Cuotas devengadas del régimen general (con recargo de equivalencia).</t>
    </r>
  </si>
  <si>
    <r>
      <t xml:space="preserve">Cuadro V.212.  </t>
    </r>
    <r>
      <rPr>
        <b/>
        <sz val="14"/>
        <rFont val="Times New Roman"/>
        <family val="1"/>
      </rPr>
      <t xml:space="preserve">Deducciones del régimen general. </t>
    </r>
  </si>
  <si>
    <r>
      <t>Cuadro V.213.</t>
    </r>
    <r>
      <rPr>
        <b/>
        <sz val="14"/>
        <rFont val="Times New Roman"/>
        <family val="1"/>
      </rPr>
      <t xml:space="preserve">  Resultado del régimen general.</t>
    </r>
  </si>
  <si>
    <r>
      <t>Cuadro V.214.</t>
    </r>
    <r>
      <rPr>
        <b/>
        <sz val="14"/>
        <rFont val="Times New Roman"/>
        <family val="1"/>
      </rPr>
      <t xml:space="preserve">  Suma de resultados de los regímenes general y simplificado.</t>
    </r>
  </si>
  <si>
    <r>
      <t>Cuadro V.215.</t>
    </r>
    <r>
      <rPr>
        <b/>
        <sz val="14"/>
        <rFont val="Times New Roman"/>
        <family val="1"/>
      </rPr>
      <t xml:space="preserve">  Compensaciones de cuotas de ejercicios anteriores (AGE).  </t>
    </r>
  </si>
  <si>
    <r>
      <t>Cuadro V.216.</t>
    </r>
    <r>
      <rPr>
        <b/>
        <sz val="14"/>
        <rFont val="Times New Roman"/>
        <family val="1"/>
      </rPr>
      <t xml:space="preserve">  Resultado neto de la liquidación (AGE). </t>
    </r>
  </si>
  <si>
    <r>
      <t>Cuadro V.217.</t>
    </r>
    <r>
      <rPr>
        <b/>
        <sz val="14"/>
        <rFont val="Times New Roman"/>
        <family val="1"/>
      </rPr>
      <t xml:space="preserve">  Resultado positivo de la liquidación (AGE).</t>
    </r>
  </si>
  <si>
    <r>
      <t>Cuadro V.218.</t>
    </r>
    <r>
      <rPr>
        <b/>
        <sz val="14"/>
        <rFont val="Times New Roman"/>
        <family val="1"/>
      </rPr>
      <t xml:space="preserve">  Resultado negativo de la liquidación (AGE). </t>
    </r>
  </si>
  <si>
    <t>% sobre total partida</t>
  </si>
  <si>
    <t>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</si>
</sst>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sz val="8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b/>
      <sz val="12"/>
      <color theme="7"/>
      <name val="Times New Roman"/>
      <family val="1"/>
    </font>
    <font>
      <sz val="11"/>
      <name val="Times New Roman"/>
      <family val="1"/>
    </font>
    <font>
      <sz val="12"/>
      <name val="Helv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0"/>
        <bgColor indexed="64"/>
      </patternFill>
    </fill>
    <fill>
      <patternFill patternType="solid">
        <fgColor rgb="FFFFF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7" tint="0.79998168889431442"/>
      </left>
      <right/>
      <top style="thin">
        <color theme="7" tint="0.79998168889431442"/>
      </top>
      <bottom style="thin">
        <color theme="7" tint="0.79998168889431442"/>
      </bottom>
      <diagonal/>
    </border>
    <border>
      <left/>
      <right/>
      <top style="thin">
        <color theme="7" tint="0.79998168889431442"/>
      </top>
      <bottom style="thin">
        <color theme="7" tint="0.79998168889431442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5" fillId="0" borderId="0"/>
  </cellStyleXfs>
  <cellXfs count="99">
    <xf numFmtId="0" fontId="0" fillId="0" borderId="0" xfId="0"/>
    <xf numFmtId="10" fontId="4" fillId="0" borderId="0" xfId="0" applyNumberFormat="1" applyFont="1" applyBorder="1" applyAlignment="1">
      <alignment horizontal="right" vertical="center" indent="2"/>
    </xf>
    <xf numFmtId="10" fontId="4" fillId="0" borderId="0" xfId="0" applyNumberFormat="1" applyFont="1" applyBorder="1" applyAlignment="1" applyProtection="1">
      <alignment horizontal="right" vertical="center" indent="2"/>
    </xf>
    <xf numFmtId="0" fontId="8" fillId="0" borderId="0" xfId="0" applyFont="1" applyBorder="1"/>
    <xf numFmtId="3" fontId="4" fillId="0" borderId="0" xfId="0" applyNumberFormat="1" applyFont="1" applyBorder="1" applyAlignment="1">
      <alignment horizontal="right" vertical="center" indent="2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0" fillId="0" borderId="0" xfId="0" applyFill="1" applyBorder="1"/>
    <xf numFmtId="3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3" fontId="11" fillId="2" borderId="0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65" fontId="11" fillId="0" borderId="1" xfId="0" applyNumberFormat="1" applyFont="1" applyFill="1" applyBorder="1" applyAlignment="1">
      <alignment horizontal="right" vertical="center" indent="3"/>
    </xf>
    <xf numFmtId="10" fontId="11" fillId="0" borderId="1" xfId="0" applyNumberFormat="1" applyFont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horizontal="center" vertical="center"/>
    </xf>
    <xf numFmtId="10" fontId="11" fillId="0" borderId="0" xfId="0" applyNumberFormat="1" applyFont="1" applyBorder="1" applyAlignment="1" applyProtection="1">
      <alignment horizontal="right" vertical="center" indent="2"/>
    </xf>
    <xf numFmtId="164" fontId="11" fillId="0" borderId="0" xfId="0" applyNumberFormat="1" applyFont="1" applyBorder="1" applyAlignment="1">
      <alignment horizontal="right" vertical="center" indent="1"/>
    </xf>
    <xf numFmtId="3" fontId="11" fillId="0" borderId="0" xfId="0" applyNumberFormat="1" applyFont="1" applyBorder="1" applyAlignment="1">
      <alignment horizontal="right" vertical="center" indent="1"/>
    </xf>
    <xf numFmtId="10" fontId="11" fillId="0" borderId="1" xfId="0" applyNumberFormat="1" applyFont="1" applyBorder="1" applyAlignment="1" applyProtection="1">
      <alignment horizontal="right" vertical="center" indent="2"/>
    </xf>
    <xf numFmtId="164" fontId="11" fillId="0" borderId="1" xfId="0" applyNumberFormat="1" applyFont="1" applyBorder="1" applyAlignment="1">
      <alignment horizontal="right" vertical="center" indent="1"/>
    </xf>
    <xf numFmtId="3" fontId="11" fillId="0" borderId="1" xfId="0" applyNumberFormat="1" applyFont="1" applyBorder="1" applyAlignment="1">
      <alignment horizontal="right" vertical="center" indent="1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3" xfId="0" applyNumberFormat="1" applyFont="1" applyBorder="1" applyAlignment="1">
      <alignment horizontal="right" vertical="center" indent="2"/>
    </xf>
    <xf numFmtId="165" fontId="11" fillId="0" borderId="3" xfId="0" applyNumberFormat="1" applyFont="1" applyFill="1" applyBorder="1" applyAlignment="1">
      <alignment horizontal="right" vertical="center" indent="3"/>
    </xf>
    <xf numFmtId="10" fontId="11" fillId="0" borderId="3" xfId="0" applyNumberFormat="1" applyFont="1" applyBorder="1" applyAlignment="1">
      <alignment horizontal="right" vertical="center" indent="2"/>
    </xf>
    <xf numFmtId="10" fontId="11" fillId="0" borderId="3" xfId="0" applyNumberFormat="1" applyFont="1" applyBorder="1" applyAlignment="1" applyProtection="1">
      <alignment horizontal="right" vertical="center" indent="2"/>
    </xf>
    <xf numFmtId="164" fontId="11" fillId="0" borderId="3" xfId="0" applyNumberFormat="1" applyFont="1" applyBorder="1" applyAlignment="1">
      <alignment horizontal="right" vertical="center" indent="1"/>
    </xf>
    <xf numFmtId="3" fontId="11" fillId="0" borderId="3" xfId="0" applyNumberFormat="1" applyFont="1" applyBorder="1" applyAlignment="1">
      <alignment horizontal="right" vertical="center" indent="1"/>
    </xf>
    <xf numFmtId="3" fontId="11" fillId="0" borderId="4" xfId="0" applyNumberFormat="1" applyFont="1" applyBorder="1" applyAlignment="1">
      <alignment horizontal="right" vertical="center" indent="2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Border="1" applyAlignment="1" applyProtection="1">
      <alignment horizontal="right" vertical="center" indent="1"/>
    </xf>
    <xf numFmtId="3" fontId="11" fillId="0" borderId="1" xfId="0" applyNumberFormat="1" applyFont="1" applyBorder="1" applyAlignment="1" applyProtection="1">
      <alignment horizontal="right" vertical="center" indent="1"/>
    </xf>
    <xf numFmtId="164" fontId="11" fillId="0" borderId="0" xfId="0" applyNumberFormat="1" applyFont="1" applyFill="1" applyBorder="1" applyAlignment="1">
      <alignment horizontal="right" vertical="center" indent="3"/>
    </xf>
    <xf numFmtId="164" fontId="11" fillId="0" borderId="1" xfId="0" applyNumberFormat="1" applyFont="1" applyFill="1" applyBorder="1" applyAlignment="1">
      <alignment horizontal="right" vertical="center" indent="3"/>
    </xf>
    <xf numFmtId="165" fontId="11" fillId="0" borderId="4" xfId="0" applyNumberFormat="1" applyFont="1" applyFill="1" applyBorder="1" applyAlignment="1">
      <alignment horizontal="right" vertical="center" indent="3"/>
    </xf>
    <xf numFmtId="164" fontId="11" fillId="0" borderId="4" xfId="0" applyNumberFormat="1" applyFont="1" applyFill="1" applyBorder="1" applyAlignment="1">
      <alignment horizontal="right" vertical="center" indent="3"/>
    </xf>
    <xf numFmtId="3" fontId="11" fillId="0" borderId="4" xfId="0" applyNumberFormat="1" applyFont="1" applyBorder="1" applyAlignment="1" applyProtection="1">
      <alignment horizontal="right" vertical="center" indent="1"/>
    </xf>
    <xf numFmtId="10" fontId="11" fillId="0" borderId="4" xfId="0" applyNumberFormat="1" applyFont="1" applyBorder="1" applyAlignment="1">
      <alignment horizontal="right" vertical="center" indent="2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164" fontId="11" fillId="0" borderId="3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>
      <alignment horizontal="right" vertical="center" indent="2"/>
    </xf>
    <xf numFmtId="3" fontId="11" fillId="0" borderId="7" xfId="0" applyNumberFormat="1" applyFont="1" applyFill="1" applyBorder="1" applyAlignment="1">
      <alignment horizontal="center" vertical="center"/>
    </xf>
    <xf numFmtId="3" fontId="11" fillId="0" borderId="7" xfId="0" applyNumberFormat="1" applyFont="1" applyBorder="1" applyAlignment="1">
      <alignment horizontal="right" vertical="center" indent="2"/>
    </xf>
    <xf numFmtId="165" fontId="11" fillId="0" borderId="7" xfId="0" applyNumberFormat="1" applyFont="1" applyFill="1" applyBorder="1" applyAlignment="1">
      <alignment horizontal="right" vertical="center" indent="3"/>
    </xf>
    <xf numFmtId="10" fontId="11" fillId="0" borderId="7" xfId="0" applyNumberFormat="1" applyFont="1" applyBorder="1" applyAlignment="1">
      <alignment horizontal="right" vertical="center" indent="2"/>
    </xf>
    <xf numFmtId="10" fontId="11" fillId="0" borderId="7" xfId="0" applyNumberFormat="1" applyFont="1" applyBorder="1" applyAlignment="1" applyProtection="1">
      <alignment horizontal="right" vertical="center" indent="2"/>
    </xf>
    <xf numFmtId="164" fontId="11" fillId="0" borderId="7" xfId="0" applyNumberFormat="1" applyFont="1" applyBorder="1" applyAlignment="1">
      <alignment horizontal="right" vertical="center" indent="1"/>
    </xf>
    <xf numFmtId="3" fontId="11" fillId="0" borderId="7" xfId="0" applyNumberFormat="1" applyFont="1" applyBorder="1" applyAlignment="1">
      <alignment horizontal="right" vertical="center" indent="1"/>
    </xf>
    <xf numFmtId="3" fontId="0" fillId="0" borderId="0" xfId="0" applyNumberFormat="1" applyBorder="1"/>
    <xf numFmtId="1" fontId="11" fillId="0" borderId="0" xfId="0" quotePrefix="1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14" fillId="3" borderId="0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right" vertical="center" indent="1"/>
    </xf>
    <xf numFmtId="3" fontId="3" fillId="4" borderId="2" xfId="0" applyNumberFormat="1" applyFont="1" applyFill="1" applyBorder="1" applyAlignment="1">
      <alignment horizontal="right" vertical="center" indent="2"/>
    </xf>
    <xf numFmtId="166" fontId="3" fillId="4" borderId="2" xfId="0" applyNumberFormat="1" applyFont="1" applyFill="1" applyBorder="1" applyAlignment="1">
      <alignment horizontal="right" vertical="center" indent="3"/>
    </xf>
    <xf numFmtId="9" fontId="3" fillId="4" borderId="2" xfId="0" applyNumberFormat="1" applyFont="1" applyFill="1" applyBorder="1" applyAlignment="1">
      <alignment horizontal="right" vertical="center" indent="2"/>
    </xf>
    <xf numFmtId="10" fontId="3" fillId="4" borderId="2" xfId="0" applyNumberFormat="1" applyFont="1" applyFill="1" applyBorder="1" applyAlignment="1">
      <alignment horizontal="right" vertical="center" indent="2"/>
    </xf>
    <xf numFmtId="3" fontId="3" fillId="4" borderId="3" xfId="0" applyNumberFormat="1" applyFont="1" applyFill="1" applyBorder="1" applyAlignment="1">
      <alignment horizontal="right" vertical="center" indent="2"/>
    </xf>
    <xf numFmtId="3" fontId="3" fillId="4" borderId="2" xfId="0" applyNumberFormat="1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 applyProtection="1">
      <alignment horizontal="right" vertical="center" indent="1"/>
    </xf>
    <xf numFmtId="0" fontId="11" fillId="0" borderId="0" xfId="0" applyFont="1" applyBorder="1" applyAlignment="1" applyProtection="1">
      <alignment horizontal="right" vertical="center" indent="1"/>
    </xf>
    <xf numFmtId="0" fontId="3" fillId="3" borderId="0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 applyProtection="1">
      <alignment horizontal="right" vertical="center" indent="1"/>
    </xf>
    <xf numFmtId="0" fontId="15" fillId="0" borderId="0" xfId="3" applyFill="1" applyBorder="1"/>
    <xf numFmtId="0" fontId="12" fillId="3" borderId="2" xfId="3" applyFont="1" applyFill="1" applyBorder="1" applyAlignment="1">
      <alignment horizontal="center" vertical="center"/>
    </xf>
    <xf numFmtId="0" fontId="12" fillId="3" borderId="6" xfId="3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2" fillId="3" borderId="5" xfId="3" applyFont="1" applyFill="1" applyBorder="1" applyAlignment="1">
      <alignment horizontal="center" vertical="center" wrapText="1"/>
    </xf>
    <xf numFmtId="0" fontId="12" fillId="3" borderId="2" xfId="3" applyFont="1" applyFill="1" applyBorder="1" applyAlignment="1">
      <alignment horizontal="center" vertical="center" wrapText="1"/>
    </xf>
    <xf numFmtId="0" fontId="12" fillId="3" borderId="6" xfId="3" applyFont="1" applyFill="1" applyBorder="1" applyAlignment="1">
      <alignment horizontal="center" vertical="center" wrapText="1"/>
    </xf>
  </cellXfs>
  <cellStyles count="4">
    <cellStyle name="No-definido" xfId="1"/>
    <cellStyle name="Normal" xfId="0" builtinId="0"/>
    <cellStyle name="Normal 2" xfId="2"/>
    <cellStyle name="Normal_TABLA38" xfId="3"/>
  </cellStyles>
  <dxfs count="0"/>
  <tableStyles count="0" defaultTableStyle="TableStyleMedium2" defaultPivotStyle="PivotStyleLight16"/>
  <colors>
    <mruColors>
      <color rgb="FFF0E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A1:I34"/>
  <sheetViews>
    <sheetView showGridLines="0" showRowColHeaders="0" tabSelected="1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style="7" customWidth="1"/>
    <col min="2" max="2" width="0.28515625" customWidth="1"/>
    <col min="3" max="3" width="22.7109375" style="7" customWidth="1"/>
    <col min="4" max="4" width="0.5703125" style="7" customWidth="1"/>
    <col min="5" max="5" width="17.7109375" style="7" customWidth="1"/>
    <col min="6" max="6" width="0.5703125" style="7" customWidth="1"/>
    <col min="7" max="7" width="16.7109375" style="7" customWidth="1"/>
    <col min="8" max="8" width="0.5703125" style="7" customWidth="1"/>
    <col min="9" max="9" width="16.7109375" style="7" customWidth="1"/>
    <col min="10" max="16384" width="11.42578125" style="7"/>
  </cols>
  <sheetData>
    <row r="1" spans="1:9" ht="9.9499999999999993" customHeight="1" x14ac:dyDescent="0.25">
      <c r="A1" s="87"/>
    </row>
    <row r="2" spans="1:9" ht="30" customHeight="1" x14ac:dyDescent="0.2">
      <c r="C2" s="96" t="s">
        <v>0</v>
      </c>
      <c r="D2" s="97"/>
      <c r="E2" s="97"/>
      <c r="F2" s="97"/>
      <c r="G2" s="97"/>
      <c r="H2" s="97"/>
      <c r="I2" s="98"/>
    </row>
    <row r="3" spans="1:9" ht="6.95" customHeight="1" x14ac:dyDescent="0.2"/>
    <row r="4" spans="1:9" ht="18" customHeight="1" x14ac:dyDescent="0.2">
      <c r="C4" s="90" t="s">
        <v>33</v>
      </c>
      <c r="D4" s="90"/>
      <c r="E4" s="91"/>
      <c r="F4" s="91"/>
      <c r="G4" s="91"/>
      <c r="H4" s="91"/>
      <c r="I4" s="91"/>
    </row>
    <row r="5" spans="1:9" ht="18" customHeight="1" x14ac:dyDescent="0.2">
      <c r="C5" s="91" t="s">
        <v>44</v>
      </c>
      <c r="D5" s="91"/>
      <c r="E5" s="91"/>
      <c r="F5" s="91"/>
      <c r="G5" s="91"/>
      <c r="H5" s="91"/>
      <c r="I5" s="91"/>
    </row>
    <row r="6" spans="1:9" ht="14.1" customHeight="1" x14ac:dyDescent="0.25">
      <c r="C6" s="8"/>
      <c r="D6" s="8"/>
      <c r="E6" s="8"/>
      <c r="F6" s="8"/>
      <c r="G6" s="8"/>
      <c r="H6" s="8"/>
      <c r="I6" s="8"/>
    </row>
    <row r="7" spans="1:9" ht="15.95" customHeight="1" x14ac:dyDescent="0.2">
      <c r="C7" s="95" t="s">
        <v>15</v>
      </c>
      <c r="D7" s="18"/>
      <c r="E7" s="92" t="s">
        <v>3</v>
      </c>
      <c r="F7" s="93"/>
      <c r="G7" s="93"/>
      <c r="H7" s="93"/>
      <c r="I7" s="93"/>
    </row>
    <row r="8" spans="1:9" s="9" customFormat="1" ht="3.95" customHeight="1" x14ac:dyDescent="0.2">
      <c r="B8"/>
      <c r="C8" s="95"/>
      <c r="D8" s="18"/>
      <c r="E8" s="19"/>
      <c r="F8" s="19"/>
      <c r="G8" s="19"/>
      <c r="H8" s="19"/>
      <c r="I8" s="19"/>
    </row>
    <row r="9" spans="1:9" ht="15.95" customHeight="1" x14ac:dyDescent="0.2">
      <c r="C9" s="95"/>
      <c r="D9" s="18"/>
      <c r="E9" s="95" t="s">
        <v>1</v>
      </c>
      <c r="F9" s="18"/>
      <c r="G9" s="94" t="s">
        <v>5</v>
      </c>
      <c r="H9" s="94"/>
      <c r="I9" s="94"/>
    </row>
    <row r="10" spans="1:9" s="9" customFormat="1" ht="3.95" customHeight="1" x14ac:dyDescent="0.2">
      <c r="B10"/>
      <c r="C10" s="95"/>
      <c r="D10" s="18"/>
      <c r="E10" s="95"/>
      <c r="F10" s="18"/>
      <c r="G10" s="18"/>
      <c r="H10" s="18"/>
      <c r="I10" s="18"/>
    </row>
    <row r="11" spans="1:9" ht="15.95" customHeight="1" x14ac:dyDescent="0.2">
      <c r="C11" s="72" t="s">
        <v>16</v>
      </c>
      <c r="D11" s="18"/>
      <c r="E11" s="95"/>
      <c r="F11" s="18"/>
      <c r="G11" s="70" t="s">
        <v>9</v>
      </c>
      <c r="H11" s="19"/>
      <c r="I11" s="70" t="s">
        <v>13</v>
      </c>
    </row>
    <row r="12" spans="1:9" s="9" customFormat="1" ht="3.95" customHeight="1" x14ac:dyDescent="0.2">
      <c r="B12"/>
      <c r="C12" s="18"/>
      <c r="D12" s="18"/>
      <c r="E12" s="18"/>
      <c r="F12" s="18"/>
      <c r="G12" s="19"/>
      <c r="H12" s="19"/>
      <c r="I12" s="19"/>
    </row>
    <row r="13" spans="1:9" ht="15" customHeight="1" x14ac:dyDescent="0.2">
      <c r="C13" s="20" t="s">
        <v>6</v>
      </c>
      <c r="D13" s="20"/>
      <c r="E13" s="48">
        <v>203928</v>
      </c>
      <c r="F13" s="21"/>
      <c r="G13" s="22">
        <f>(E13/$E$32)*100</f>
        <v>5.4132540949533317</v>
      </c>
      <c r="H13" s="23"/>
      <c r="I13" s="22">
        <f>+G13</f>
        <v>5.4132540949533317</v>
      </c>
    </row>
    <row r="14" spans="1:9" ht="15" customHeight="1" x14ac:dyDescent="0.2">
      <c r="C14" s="20" t="s">
        <v>12</v>
      </c>
      <c r="D14" s="20"/>
      <c r="E14" s="47">
        <v>426561</v>
      </c>
      <c r="F14" s="21"/>
      <c r="G14" s="22">
        <f>(E14/$E$32)*100</f>
        <v>11.32303106977653</v>
      </c>
      <c r="H14" s="23"/>
      <c r="I14" s="50">
        <f>I13+G14</f>
        <v>16.73628516472986</v>
      </c>
    </row>
    <row r="15" spans="1:9" ht="15" customHeight="1" x14ac:dyDescent="0.2">
      <c r="C15" s="20" t="s">
        <v>7</v>
      </c>
      <c r="D15" s="20"/>
      <c r="E15" s="48">
        <v>406838</v>
      </c>
      <c r="F15" s="21"/>
      <c r="G15" s="22">
        <f t="shared" ref="G15:G32" si="0">(E15/$E$32)*100</f>
        <v>10.799485453113959</v>
      </c>
      <c r="H15" s="23"/>
      <c r="I15" s="50">
        <f t="shared" ref="I15:I31" si="1">I14+G15</f>
        <v>27.53577061784382</v>
      </c>
    </row>
    <row r="16" spans="1:9" ht="15" customHeight="1" x14ac:dyDescent="0.2">
      <c r="C16" s="20" t="s">
        <v>19</v>
      </c>
      <c r="D16" s="20"/>
      <c r="E16" s="48">
        <v>553787</v>
      </c>
      <c r="F16" s="21"/>
      <c r="G16" s="22">
        <f t="shared" si="0"/>
        <v>14.700236090590407</v>
      </c>
      <c r="H16" s="23"/>
      <c r="I16" s="50">
        <f t="shared" si="1"/>
        <v>42.236006708434225</v>
      </c>
    </row>
    <row r="17" spans="3:9" ht="15" customHeight="1" x14ac:dyDescent="0.2">
      <c r="C17" s="69" t="s">
        <v>32</v>
      </c>
      <c r="D17" s="24"/>
      <c r="E17" s="48">
        <v>307741</v>
      </c>
      <c r="F17" s="21"/>
      <c r="G17" s="22">
        <f t="shared" si="0"/>
        <v>8.1689627144631096</v>
      </c>
      <c r="H17" s="23"/>
      <c r="I17" s="50">
        <f t="shared" si="1"/>
        <v>50.404969422897338</v>
      </c>
    </row>
    <row r="18" spans="3:9" ht="15" customHeight="1" x14ac:dyDescent="0.2">
      <c r="C18" s="24" t="s">
        <v>20</v>
      </c>
      <c r="D18" s="24"/>
      <c r="E18" s="48">
        <v>424061</v>
      </c>
      <c r="F18" s="21"/>
      <c r="G18" s="22">
        <f t="shared" si="0"/>
        <v>11.25666874955869</v>
      </c>
      <c r="H18" s="23"/>
      <c r="I18" s="50">
        <f t="shared" si="1"/>
        <v>61.66163817245603</v>
      </c>
    </row>
    <row r="19" spans="3:9" ht="15" customHeight="1" x14ac:dyDescent="0.2">
      <c r="C19" s="25" t="s">
        <v>21</v>
      </c>
      <c r="D19" s="25"/>
      <c r="E19" s="49">
        <v>402538</v>
      </c>
      <c r="F19" s="26"/>
      <c r="G19" s="22">
        <f t="shared" si="0"/>
        <v>10.685342262339278</v>
      </c>
      <c r="H19" s="28"/>
      <c r="I19" s="51">
        <f t="shared" si="1"/>
        <v>72.346980434795313</v>
      </c>
    </row>
    <row r="20" spans="3:9" ht="15" customHeight="1" x14ac:dyDescent="0.2">
      <c r="C20" s="20" t="s">
        <v>31</v>
      </c>
      <c r="D20" s="20"/>
      <c r="E20" s="54">
        <v>425817</v>
      </c>
      <c r="F20" s="46"/>
      <c r="G20" s="52">
        <f t="shared" si="0"/>
        <v>11.3032816432797</v>
      </c>
      <c r="H20" s="55"/>
      <c r="I20" s="53">
        <f t="shared" si="1"/>
        <v>83.650262078075016</v>
      </c>
    </row>
    <row r="21" spans="3:9" ht="15" customHeight="1" x14ac:dyDescent="0.2">
      <c r="C21" s="20" t="s">
        <v>22</v>
      </c>
      <c r="D21" s="20"/>
      <c r="E21" s="48">
        <v>226540</v>
      </c>
      <c r="F21" s="21"/>
      <c r="G21" s="22">
        <f t="shared" si="0"/>
        <v>6.0134880088596354</v>
      </c>
      <c r="H21" s="23"/>
      <c r="I21" s="50">
        <f t="shared" si="1"/>
        <v>89.663750086934655</v>
      </c>
    </row>
    <row r="22" spans="3:9" ht="15" customHeight="1" x14ac:dyDescent="0.2">
      <c r="C22" s="20" t="s">
        <v>18</v>
      </c>
      <c r="D22" s="20"/>
      <c r="E22" s="48">
        <v>158153</v>
      </c>
      <c r="F22" s="21"/>
      <c r="G22" s="22">
        <f t="shared" si="0"/>
        <v>4.1981600117647124</v>
      </c>
      <c r="H22" s="23"/>
      <c r="I22" s="50">
        <f t="shared" si="1"/>
        <v>93.861910098699369</v>
      </c>
    </row>
    <row r="23" spans="3:9" ht="15" customHeight="1" x14ac:dyDescent="0.2">
      <c r="C23" s="20" t="s">
        <v>23</v>
      </c>
      <c r="D23" s="20"/>
      <c r="E23" s="48">
        <v>121331</v>
      </c>
      <c r="F23" s="21"/>
      <c r="G23" s="22">
        <f t="shared" si="0"/>
        <v>3.2207226697402156</v>
      </c>
      <c r="H23" s="23"/>
      <c r="I23" s="50">
        <f t="shared" si="1"/>
        <v>97.082632768439581</v>
      </c>
    </row>
    <row r="24" spans="3:9" ht="15" customHeight="1" x14ac:dyDescent="0.2">
      <c r="C24" s="20" t="s">
        <v>24</v>
      </c>
      <c r="D24" s="20"/>
      <c r="E24" s="48">
        <v>49484</v>
      </c>
      <c r="F24" s="21"/>
      <c r="G24" s="22">
        <f t="shared" si="0"/>
        <v>1.3135492214638043</v>
      </c>
      <c r="H24" s="23"/>
      <c r="I24" s="50">
        <f t="shared" si="1"/>
        <v>98.396181989903383</v>
      </c>
    </row>
    <row r="25" spans="3:9" ht="15" customHeight="1" x14ac:dyDescent="0.2">
      <c r="C25" s="25" t="s">
        <v>25</v>
      </c>
      <c r="D25" s="25"/>
      <c r="E25" s="49">
        <v>28682</v>
      </c>
      <c r="F25" s="26"/>
      <c r="G25" s="27">
        <f t="shared" si="0"/>
        <v>0.76136162739521518</v>
      </c>
      <c r="H25" s="28"/>
      <c r="I25" s="51">
        <f t="shared" si="1"/>
        <v>99.1575436172986</v>
      </c>
    </row>
    <row r="26" spans="3:9" ht="15" customHeight="1" x14ac:dyDescent="0.2">
      <c r="C26" s="20" t="s">
        <v>26</v>
      </c>
      <c r="D26" s="20"/>
      <c r="E26" s="48">
        <v>17844</v>
      </c>
      <c r="F26" s="21"/>
      <c r="G26" s="22">
        <f t="shared" si="0"/>
        <v>0.47366769678684262</v>
      </c>
      <c r="H26" s="23"/>
      <c r="I26" s="50">
        <f t="shared" si="1"/>
        <v>99.631211314085448</v>
      </c>
    </row>
    <row r="27" spans="3:9" ht="15" customHeight="1" x14ac:dyDescent="0.2">
      <c r="C27" s="20" t="s">
        <v>27</v>
      </c>
      <c r="D27" s="20"/>
      <c r="E27" s="48">
        <v>6847</v>
      </c>
      <c r="F27" s="21"/>
      <c r="G27" s="22">
        <f t="shared" si="0"/>
        <v>0.18175312261261553</v>
      </c>
      <c r="H27" s="23"/>
      <c r="I27" s="50">
        <f t="shared" si="1"/>
        <v>99.812964436698067</v>
      </c>
    </row>
    <row r="28" spans="3:9" ht="15" customHeight="1" x14ac:dyDescent="0.2">
      <c r="C28" s="20" t="s">
        <v>28</v>
      </c>
      <c r="D28" s="20"/>
      <c r="E28" s="48">
        <v>3524</v>
      </c>
      <c r="F28" s="21"/>
      <c r="G28" s="22">
        <f t="shared" si="0"/>
        <v>9.3544326579064863E-2</v>
      </c>
      <c r="H28" s="23"/>
      <c r="I28" s="50">
        <f t="shared" si="1"/>
        <v>99.906508763277131</v>
      </c>
    </row>
    <row r="29" spans="3:9" ht="15" customHeight="1" x14ac:dyDescent="0.2">
      <c r="C29" s="20" t="s">
        <v>29</v>
      </c>
      <c r="D29" s="20"/>
      <c r="E29" s="48">
        <v>2146</v>
      </c>
      <c r="F29" s="21"/>
      <c r="G29" s="22">
        <f t="shared" si="0"/>
        <v>5.6965415674992401E-2</v>
      </c>
      <c r="H29" s="23"/>
      <c r="I29" s="50">
        <f t="shared" si="1"/>
        <v>99.963474178952126</v>
      </c>
    </row>
    <row r="30" spans="3:9" ht="15" customHeight="1" x14ac:dyDescent="0.2">
      <c r="C30" s="20" t="s">
        <v>30</v>
      </c>
      <c r="D30" s="20"/>
      <c r="E30" s="84">
        <v>705</v>
      </c>
      <c r="F30" s="21"/>
      <c r="G30" s="22">
        <f t="shared" si="0"/>
        <v>1.8714174301430398E-2</v>
      </c>
      <c r="H30" s="23"/>
      <c r="I30" s="50">
        <f t="shared" si="1"/>
        <v>99.982188353253562</v>
      </c>
    </row>
    <row r="31" spans="3:9" ht="15" customHeight="1" x14ac:dyDescent="0.2">
      <c r="C31" s="20" t="s">
        <v>8</v>
      </c>
      <c r="D31" s="20"/>
      <c r="E31" s="84">
        <v>671</v>
      </c>
      <c r="F31" s="21"/>
      <c r="G31" s="22">
        <f t="shared" si="0"/>
        <v>1.7811646746467801E-2</v>
      </c>
      <c r="H31" s="23"/>
      <c r="I31" s="50">
        <f t="shared" si="1"/>
        <v>100.00000000000003</v>
      </c>
    </row>
    <row r="32" spans="3:9" ht="17.100000000000001" customHeight="1" x14ac:dyDescent="0.2">
      <c r="C32" s="82" t="s">
        <v>2</v>
      </c>
      <c r="D32" s="82"/>
      <c r="E32" s="83">
        <f>SUM(E13:E31)</f>
        <v>3767198</v>
      </c>
      <c r="F32" s="77"/>
      <c r="G32" s="78">
        <f t="shared" si="0"/>
        <v>100</v>
      </c>
      <c r="H32" s="80"/>
      <c r="I32" s="80"/>
    </row>
    <row r="33" spans="3:5" ht="15" customHeight="1" x14ac:dyDescent="0.2">
      <c r="C33" s="3"/>
      <c r="D33" s="3"/>
    </row>
    <row r="34" spans="3:5" x14ac:dyDescent="0.2">
      <c r="E34" s="68"/>
    </row>
  </sheetData>
  <mergeCells count="7">
    <mergeCell ref="C2:I2"/>
    <mergeCell ref="C4:I4"/>
    <mergeCell ref="E7:I7"/>
    <mergeCell ref="G9:I9"/>
    <mergeCell ref="E9:E11"/>
    <mergeCell ref="C7:C10"/>
    <mergeCell ref="C5:I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A1:Q30"/>
  <sheetViews>
    <sheetView showGridLines="0" showRowColHeaders="0" zoomScale="80" zoomScaleNormal="80" workbookViewId="0">
      <selection activeCell="C2" sqref="C2:Q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87"/>
    </row>
    <row r="2" spans="1:17" ht="30" customHeight="1" x14ac:dyDescent="0.2">
      <c r="A2" s="7"/>
      <c r="C2" s="96" t="s">
        <v>0</v>
      </c>
      <c r="D2" s="97"/>
      <c r="E2" s="97"/>
      <c r="F2" s="97"/>
      <c r="G2" s="97"/>
      <c r="H2" s="97"/>
      <c r="I2" s="97"/>
      <c r="J2" s="88"/>
      <c r="K2" s="88"/>
      <c r="L2" s="88"/>
      <c r="M2" s="88"/>
      <c r="N2" s="88"/>
      <c r="O2" s="88"/>
      <c r="P2" s="88"/>
      <c r="Q2" s="89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90" t="s">
        <v>34</v>
      </c>
      <c r="D4" s="90"/>
      <c r="E4" s="91"/>
      <c r="F4" s="90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7" ht="18" customHeight="1" x14ac:dyDescent="0.2">
      <c r="A5" s="7"/>
      <c r="C5" s="91" t="s">
        <v>44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5" t="s">
        <v>15</v>
      </c>
      <c r="D7" s="18"/>
      <c r="E7" s="92" t="s">
        <v>3</v>
      </c>
      <c r="F7" s="93"/>
      <c r="G7" s="93"/>
      <c r="H7" s="93"/>
      <c r="I7" s="93"/>
      <c r="J7" s="19"/>
      <c r="K7" s="92" t="s">
        <v>4</v>
      </c>
      <c r="L7" s="93"/>
      <c r="M7" s="93"/>
      <c r="N7" s="93"/>
      <c r="O7" s="93"/>
      <c r="P7" s="93"/>
      <c r="Q7" s="93"/>
    </row>
    <row r="8" spans="1:17" s="6" customFormat="1" ht="3.95" customHeight="1" x14ac:dyDescent="0.2">
      <c r="A8" s="9"/>
      <c r="B8"/>
      <c r="C8" s="95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5"/>
      <c r="D9" s="18"/>
      <c r="E9" s="95" t="s">
        <v>1</v>
      </c>
      <c r="F9" s="18"/>
      <c r="G9" s="94" t="s">
        <v>43</v>
      </c>
      <c r="H9" s="94"/>
      <c r="I9" s="94"/>
      <c r="J9" s="18"/>
      <c r="K9" s="74" t="s">
        <v>14</v>
      </c>
      <c r="L9" s="29"/>
      <c r="M9" s="94" t="s">
        <v>43</v>
      </c>
      <c r="N9" s="94"/>
      <c r="O9" s="94"/>
      <c r="P9" s="18"/>
      <c r="Q9" s="71" t="s">
        <v>10</v>
      </c>
    </row>
    <row r="10" spans="1:17" s="6" customFormat="1" ht="3.95" customHeight="1" x14ac:dyDescent="0.25">
      <c r="A10" s="9"/>
      <c r="B10"/>
      <c r="C10" s="95"/>
      <c r="D10" s="18"/>
      <c r="E10" s="95"/>
      <c r="F10" s="18"/>
      <c r="G10" s="18"/>
      <c r="H10" s="18"/>
      <c r="I10" s="18"/>
      <c r="J10" s="18"/>
      <c r="K10" s="71"/>
      <c r="L10" s="29"/>
      <c r="M10" s="18"/>
      <c r="N10" s="18"/>
      <c r="O10" s="18"/>
      <c r="P10" s="18"/>
      <c r="Q10" s="71"/>
    </row>
    <row r="11" spans="1:17" ht="15.95" customHeight="1" x14ac:dyDescent="0.2">
      <c r="A11" s="7"/>
      <c r="C11" s="72" t="s">
        <v>16</v>
      </c>
      <c r="D11" s="18"/>
      <c r="E11" s="95"/>
      <c r="F11" s="18"/>
      <c r="G11" s="70" t="s">
        <v>9</v>
      </c>
      <c r="H11" s="19"/>
      <c r="I11" s="70" t="s">
        <v>13</v>
      </c>
      <c r="J11" s="19"/>
      <c r="K11" s="72" t="s">
        <v>17</v>
      </c>
      <c r="L11" s="30"/>
      <c r="M11" s="70" t="s">
        <v>9</v>
      </c>
      <c r="N11" s="19"/>
      <c r="O11" s="70" t="s">
        <v>13</v>
      </c>
      <c r="P11" s="19"/>
      <c r="Q11" s="73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ht="15" customHeight="1" x14ac:dyDescent="0.2">
      <c r="A13" s="7"/>
      <c r="C13" s="32" t="s">
        <v>7</v>
      </c>
      <c r="D13" s="32"/>
      <c r="E13" s="35">
        <v>409804</v>
      </c>
      <c r="F13" s="21"/>
      <c r="G13" s="22">
        <f>+E13/E$30*100</f>
        <v>13.052433771011332</v>
      </c>
      <c r="H13" s="23"/>
      <c r="I13" s="22">
        <f>+G13</f>
        <v>13.052433771011332</v>
      </c>
      <c r="J13" s="33"/>
      <c r="K13" s="34">
        <v>278.02927470999998</v>
      </c>
      <c r="L13" s="35"/>
      <c r="M13" s="22">
        <f t="shared" ref="M13:M30" si="0">+K13/K$30*100</f>
        <v>1.3409266637544052E-2</v>
      </c>
      <c r="N13" s="23"/>
      <c r="O13" s="22">
        <f>+M13</f>
        <v>1.3409266637544052E-2</v>
      </c>
      <c r="P13" s="33"/>
      <c r="Q13" s="35">
        <f t="shared" ref="Q13:Q30" si="1">(K13/E13)*1000000</f>
        <v>678.44451179100258</v>
      </c>
    </row>
    <row r="14" spans="1:17" ht="15" customHeight="1" x14ac:dyDescent="0.2">
      <c r="A14" s="7"/>
      <c r="C14" s="20" t="s">
        <v>19</v>
      </c>
      <c r="D14" s="20"/>
      <c r="E14" s="35">
        <v>553787</v>
      </c>
      <c r="F14" s="21"/>
      <c r="G14" s="22">
        <f t="shared" ref="G14:G29" si="2">+E14/E$30*100</f>
        <v>17.63835428826232</v>
      </c>
      <c r="H14" s="23"/>
      <c r="I14" s="22">
        <f>+I13+G14</f>
        <v>30.69078805927365</v>
      </c>
      <c r="J14" s="33"/>
      <c r="K14" s="34">
        <v>3167.0388099800002</v>
      </c>
      <c r="L14" s="35"/>
      <c r="M14" s="22">
        <f t="shared" si="0"/>
        <v>0.15274531035901948</v>
      </c>
      <c r="N14" s="23"/>
      <c r="O14" s="22">
        <f t="shared" ref="O14:O24" si="3">+O13+M14</f>
        <v>0.16615457699656352</v>
      </c>
      <c r="P14" s="33"/>
      <c r="Q14" s="35">
        <f t="shared" si="1"/>
        <v>5718.8753256757564</v>
      </c>
    </row>
    <row r="15" spans="1:17" ht="15" customHeight="1" x14ac:dyDescent="0.2">
      <c r="A15" s="7"/>
      <c r="C15" s="69" t="s">
        <v>32</v>
      </c>
      <c r="D15" s="20"/>
      <c r="E15" s="35">
        <v>307741</v>
      </c>
      <c r="F15" s="21"/>
      <c r="G15" s="22">
        <f t="shared" si="2"/>
        <v>9.8016832952455264</v>
      </c>
      <c r="H15" s="23"/>
      <c r="I15" s="22">
        <f t="shared" ref="I15:I24" si="4">+I14+G15</f>
        <v>40.492471354519175</v>
      </c>
      <c r="J15" s="33"/>
      <c r="K15" s="34">
        <v>3635.8342085100003</v>
      </c>
      <c r="L15" s="35"/>
      <c r="M15" s="22">
        <f t="shared" si="0"/>
        <v>0.17535516863347406</v>
      </c>
      <c r="N15" s="23"/>
      <c r="O15" s="22">
        <f t="shared" si="3"/>
        <v>0.34150974563003755</v>
      </c>
      <c r="P15" s="33"/>
      <c r="Q15" s="35">
        <f t="shared" si="1"/>
        <v>11814.591518549691</v>
      </c>
    </row>
    <row r="16" spans="1:17" ht="15" customHeight="1" x14ac:dyDescent="0.2">
      <c r="A16" s="7"/>
      <c r="C16" s="24" t="s">
        <v>20</v>
      </c>
      <c r="D16" s="20"/>
      <c r="E16" s="35">
        <v>424061</v>
      </c>
      <c r="F16" s="21"/>
      <c r="G16" s="22">
        <f t="shared" si="2"/>
        <v>13.506525356923884</v>
      </c>
      <c r="H16" s="23"/>
      <c r="I16" s="22">
        <f t="shared" si="4"/>
        <v>53.998996711443056</v>
      </c>
      <c r="J16" s="33"/>
      <c r="K16" s="34">
        <v>9196.4041683799987</v>
      </c>
      <c r="L16" s="35"/>
      <c r="M16" s="22">
        <f t="shared" si="0"/>
        <v>0.44353975216838409</v>
      </c>
      <c r="N16" s="23"/>
      <c r="O16" s="22">
        <f t="shared" si="3"/>
        <v>0.7850494977984217</v>
      </c>
      <c r="P16" s="33"/>
      <c r="Q16" s="35">
        <f t="shared" si="1"/>
        <v>21686.512479053719</v>
      </c>
    </row>
    <row r="17" spans="1:17" ht="15" customHeight="1" x14ac:dyDescent="0.2">
      <c r="A17" s="7"/>
      <c r="C17" s="20" t="s">
        <v>21</v>
      </c>
      <c r="D17" s="20"/>
      <c r="E17" s="35">
        <v>402538</v>
      </c>
      <c r="F17" s="21"/>
      <c r="G17" s="22">
        <f t="shared" si="2"/>
        <v>12.821008543877948</v>
      </c>
      <c r="H17" s="23"/>
      <c r="I17" s="22">
        <f t="shared" si="4"/>
        <v>66.820005255321007</v>
      </c>
      <c r="J17" s="33"/>
      <c r="K17" s="34">
        <v>17331.831194999999</v>
      </c>
      <c r="L17" s="35"/>
      <c r="M17" s="22">
        <f t="shared" si="0"/>
        <v>0.83590890223007031</v>
      </c>
      <c r="N17" s="23"/>
      <c r="O17" s="22">
        <f t="shared" si="3"/>
        <v>1.620958400028492</v>
      </c>
      <c r="P17" s="33"/>
      <c r="Q17" s="35">
        <f t="shared" si="1"/>
        <v>43056.385223258418</v>
      </c>
    </row>
    <row r="18" spans="1:17" ht="15" customHeight="1" x14ac:dyDescent="0.2">
      <c r="A18" s="7"/>
      <c r="C18" s="25" t="s">
        <v>31</v>
      </c>
      <c r="D18" s="25"/>
      <c r="E18" s="38">
        <v>425817</v>
      </c>
      <c r="F18" s="26"/>
      <c r="G18" s="27">
        <f t="shared" si="2"/>
        <v>13.562454712669306</v>
      </c>
      <c r="H18" s="28"/>
      <c r="I18" s="27">
        <f t="shared" si="4"/>
        <v>80.382459967990314</v>
      </c>
      <c r="J18" s="36"/>
      <c r="K18" s="37">
        <v>40593.698143649999</v>
      </c>
      <c r="L18" s="38"/>
      <c r="M18" s="27">
        <f t="shared" si="0"/>
        <v>1.9578216099004258</v>
      </c>
      <c r="N18" s="28"/>
      <c r="O18" s="27">
        <f t="shared" si="3"/>
        <v>3.5787800099289178</v>
      </c>
      <c r="P18" s="36"/>
      <c r="Q18" s="38">
        <f t="shared" si="1"/>
        <v>95331.323417453968</v>
      </c>
    </row>
    <row r="19" spans="1:17" ht="15" customHeight="1" x14ac:dyDescent="0.2">
      <c r="A19" s="7"/>
      <c r="C19" s="20" t="s">
        <v>22</v>
      </c>
      <c r="D19" s="20"/>
      <c r="E19" s="35">
        <v>226540</v>
      </c>
      <c r="F19" s="21"/>
      <c r="G19" s="22">
        <f t="shared" si="2"/>
        <v>7.2153964980451804</v>
      </c>
      <c r="H19" s="23"/>
      <c r="I19" s="22">
        <f t="shared" si="4"/>
        <v>87.597856466035495</v>
      </c>
      <c r="J19" s="33"/>
      <c r="K19" s="34">
        <v>48184.164315679998</v>
      </c>
      <c r="L19" s="35"/>
      <c r="M19" s="22">
        <f t="shared" si="0"/>
        <v>2.323907465104607</v>
      </c>
      <c r="N19" s="23"/>
      <c r="O19" s="22">
        <f t="shared" si="3"/>
        <v>5.9026874750335248</v>
      </c>
      <c r="P19" s="33"/>
      <c r="Q19" s="35">
        <f t="shared" si="1"/>
        <v>212696.05507053941</v>
      </c>
    </row>
    <row r="20" spans="1:17" ht="15" customHeight="1" x14ac:dyDescent="0.2">
      <c r="A20" s="7"/>
      <c r="C20" s="20" t="s">
        <v>18</v>
      </c>
      <c r="D20" s="20"/>
      <c r="E20" s="35">
        <v>158153</v>
      </c>
      <c r="F20" s="21"/>
      <c r="G20" s="22">
        <f t="shared" si="2"/>
        <v>5.0372411157205761</v>
      </c>
      <c r="H20" s="23"/>
      <c r="I20" s="22">
        <f t="shared" si="4"/>
        <v>92.635097581756071</v>
      </c>
      <c r="J20" s="33"/>
      <c r="K20" s="34">
        <v>66838.6397134</v>
      </c>
      <c r="L20" s="35"/>
      <c r="M20" s="22">
        <f t="shared" si="0"/>
        <v>3.223607091528645</v>
      </c>
      <c r="N20" s="23"/>
      <c r="O20" s="22">
        <f t="shared" si="3"/>
        <v>9.1262945665621693</v>
      </c>
      <c r="P20" s="33"/>
      <c r="Q20" s="35">
        <f t="shared" si="1"/>
        <v>422620.11920987902</v>
      </c>
    </row>
    <row r="21" spans="1:17" ht="15" customHeight="1" x14ac:dyDescent="0.2">
      <c r="A21" s="7"/>
      <c r="C21" s="20" t="s">
        <v>23</v>
      </c>
      <c r="D21" s="20"/>
      <c r="E21" s="35">
        <v>121331</v>
      </c>
      <c r="F21" s="21"/>
      <c r="G21" s="22">
        <f t="shared" si="2"/>
        <v>3.8644445683072295</v>
      </c>
      <c r="H21" s="23"/>
      <c r="I21" s="22">
        <f t="shared" si="4"/>
        <v>96.499542150063306</v>
      </c>
      <c r="J21" s="33"/>
      <c r="K21" s="34">
        <v>113301.48982428999</v>
      </c>
      <c r="L21" s="35"/>
      <c r="M21" s="22">
        <f t="shared" si="0"/>
        <v>5.4644961005260786</v>
      </c>
      <c r="N21" s="23"/>
      <c r="O21" s="22">
        <f t="shared" si="3"/>
        <v>14.590790667088248</v>
      </c>
      <c r="P21" s="33"/>
      <c r="Q21" s="35">
        <f t="shared" si="1"/>
        <v>933821.44566755404</v>
      </c>
    </row>
    <row r="22" spans="1:17" ht="15" customHeight="1" x14ac:dyDescent="0.2">
      <c r="A22" s="7"/>
      <c r="C22" s="20" t="s">
        <v>24</v>
      </c>
      <c r="D22" s="20"/>
      <c r="E22" s="35">
        <v>49484</v>
      </c>
      <c r="F22" s="21"/>
      <c r="G22" s="22">
        <f t="shared" si="2"/>
        <v>1.5760866968714915</v>
      </c>
      <c r="H22" s="23"/>
      <c r="I22" s="22">
        <f t="shared" si="4"/>
        <v>98.075628846934791</v>
      </c>
      <c r="J22" s="33"/>
      <c r="K22" s="34">
        <v>103832.50243084</v>
      </c>
      <c r="L22" s="35"/>
      <c r="M22" s="22">
        <f t="shared" si="0"/>
        <v>5.0078097430237865</v>
      </c>
      <c r="N22" s="23"/>
      <c r="O22" s="22">
        <f t="shared" si="3"/>
        <v>19.598600410112034</v>
      </c>
      <c r="P22" s="33"/>
      <c r="Q22" s="35">
        <f t="shared" si="1"/>
        <v>2098304.5515892007</v>
      </c>
    </row>
    <row r="23" spans="1:17" ht="15" customHeight="1" x14ac:dyDescent="0.2">
      <c r="A23" s="7"/>
      <c r="C23" s="25" t="s">
        <v>25</v>
      </c>
      <c r="D23" s="25"/>
      <c r="E23" s="38">
        <v>28682</v>
      </c>
      <c r="F23" s="26"/>
      <c r="G23" s="27">
        <f t="shared" si="2"/>
        <v>0.91353404412877137</v>
      </c>
      <c r="H23" s="28"/>
      <c r="I23" s="27">
        <f t="shared" si="4"/>
        <v>98.989162891063557</v>
      </c>
      <c r="J23" s="36"/>
      <c r="K23" s="37">
        <v>120341.65909639999</v>
      </c>
      <c r="L23" s="38"/>
      <c r="M23" s="27">
        <f t="shared" si="0"/>
        <v>5.8040413050432482</v>
      </c>
      <c r="N23" s="28"/>
      <c r="O23" s="27">
        <f t="shared" si="3"/>
        <v>25.402641715155283</v>
      </c>
      <c r="P23" s="36"/>
      <c r="Q23" s="38">
        <f t="shared" si="1"/>
        <v>4195720.6295376895</v>
      </c>
    </row>
    <row r="24" spans="1:17" ht="15" customHeight="1" x14ac:dyDescent="0.2">
      <c r="A24" s="7"/>
      <c r="C24" s="20" t="s">
        <v>26</v>
      </c>
      <c r="D24" s="20"/>
      <c r="E24" s="35">
        <v>17844</v>
      </c>
      <c r="F24" s="21"/>
      <c r="G24" s="22">
        <f t="shared" si="2"/>
        <v>0.56833907968181419</v>
      </c>
      <c r="H24" s="23"/>
      <c r="I24" s="22">
        <f t="shared" si="4"/>
        <v>99.557501970745378</v>
      </c>
      <c r="J24" s="33"/>
      <c r="K24" s="34">
        <v>164385.93952131001</v>
      </c>
      <c r="L24" s="35"/>
      <c r="M24" s="22">
        <f t="shared" si="0"/>
        <v>7.9282834399494044</v>
      </c>
      <c r="N24" s="23"/>
      <c r="O24" s="22">
        <f t="shared" si="3"/>
        <v>33.330925155104687</v>
      </c>
      <c r="P24" s="33"/>
      <c r="Q24" s="35">
        <f t="shared" si="1"/>
        <v>9212392.9343930744</v>
      </c>
    </row>
    <row r="25" spans="1:17" ht="15" customHeight="1" x14ac:dyDescent="0.2">
      <c r="A25" s="7"/>
      <c r="C25" s="20" t="s">
        <v>27</v>
      </c>
      <c r="D25" s="20"/>
      <c r="E25" s="35">
        <v>6847</v>
      </c>
      <c r="F25" s="21"/>
      <c r="G25" s="22">
        <f t="shared" si="2"/>
        <v>0.2180798968046056</v>
      </c>
      <c r="H25" s="23"/>
      <c r="I25" s="22">
        <f>+I24+G25</f>
        <v>99.775581867549988</v>
      </c>
      <c r="J25" s="33"/>
      <c r="K25" s="34">
        <v>143353.9111692</v>
      </c>
      <c r="L25" s="35"/>
      <c r="M25" s="22">
        <f t="shared" si="0"/>
        <v>6.9139151638173457</v>
      </c>
      <c r="N25" s="23"/>
      <c r="O25" s="22">
        <f>+O24+M25</f>
        <v>40.24484031892203</v>
      </c>
      <c r="P25" s="33"/>
      <c r="Q25" s="35">
        <f t="shared" si="1"/>
        <v>20936747.651409376</v>
      </c>
    </row>
    <row r="26" spans="1:17" ht="15" customHeight="1" x14ac:dyDescent="0.2">
      <c r="A26" s="7"/>
      <c r="C26" s="20" t="s">
        <v>28</v>
      </c>
      <c r="D26" s="20"/>
      <c r="E26" s="35">
        <v>3524</v>
      </c>
      <c r="F26" s="21"/>
      <c r="G26" s="22">
        <f t="shared" si="2"/>
        <v>0.11224091665538631</v>
      </c>
      <c r="H26" s="23"/>
      <c r="I26" s="22">
        <f>+I25+G26</f>
        <v>99.887822784205369</v>
      </c>
      <c r="J26" s="33"/>
      <c r="K26" s="34">
        <v>145723.28394973002</v>
      </c>
      <c r="L26" s="35"/>
      <c r="M26" s="22">
        <f t="shared" si="0"/>
        <v>7.0281892862492574</v>
      </c>
      <c r="N26" s="23"/>
      <c r="O26" s="22">
        <f>+O25+M26</f>
        <v>47.273029605171288</v>
      </c>
      <c r="P26" s="33"/>
      <c r="Q26" s="35">
        <f t="shared" si="1"/>
        <v>41351669.679265045</v>
      </c>
    </row>
    <row r="27" spans="1:17" ht="15" customHeight="1" x14ac:dyDescent="0.2">
      <c r="A27" s="7"/>
      <c r="C27" s="20" t="s">
        <v>29</v>
      </c>
      <c r="D27" s="20"/>
      <c r="E27" s="35">
        <v>2146</v>
      </c>
      <c r="F27" s="21"/>
      <c r="G27" s="22">
        <f t="shared" si="2"/>
        <v>6.8351023593206314E-2</v>
      </c>
      <c r="H27" s="23"/>
      <c r="I27" s="22">
        <f>+I26+G27</f>
        <v>99.956173807798578</v>
      </c>
      <c r="J27" s="33"/>
      <c r="K27" s="34">
        <v>196928.25292610002</v>
      </c>
      <c r="L27" s="35"/>
      <c r="M27" s="22">
        <f t="shared" si="0"/>
        <v>9.4977892335479748</v>
      </c>
      <c r="N27" s="23"/>
      <c r="O27" s="22">
        <f>+O26+M27</f>
        <v>56.770818838719265</v>
      </c>
      <c r="P27" s="33"/>
      <c r="Q27" s="35">
        <f t="shared" si="1"/>
        <v>91765262.314119294</v>
      </c>
    </row>
    <row r="28" spans="1:17" ht="15" customHeight="1" x14ac:dyDescent="0.2">
      <c r="A28" s="7"/>
      <c r="C28" s="20" t="s">
        <v>30</v>
      </c>
      <c r="D28" s="20"/>
      <c r="E28" s="35">
        <v>705</v>
      </c>
      <c r="F28" s="21"/>
      <c r="G28" s="22">
        <f t="shared" si="2"/>
        <v>2.2454553417153047E-2</v>
      </c>
      <c r="H28" s="23"/>
      <c r="I28" s="22">
        <f>+I27+G28</f>
        <v>99.978628361215726</v>
      </c>
      <c r="J28" s="33"/>
      <c r="K28" s="34">
        <v>148520.69454973002</v>
      </c>
      <c r="L28" s="35"/>
      <c r="M28" s="22">
        <f t="shared" si="0"/>
        <v>7.1631075414193948</v>
      </c>
      <c r="N28" s="23"/>
      <c r="O28" s="22">
        <f>+O27+M28</f>
        <v>63.933926380138658</v>
      </c>
      <c r="P28" s="33"/>
      <c r="Q28" s="35">
        <f t="shared" si="1"/>
        <v>210667651.84358868</v>
      </c>
    </row>
    <row r="29" spans="1:17" ht="15" customHeight="1" x14ac:dyDescent="0.2">
      <c r="A29" s="7"/>
      <c r="C29" s="20" t="s">
        <v>8</v>
      </c>
      <c r="D29" s="39"/>
      <c r="E29" s="45">
        <v>671</v>
      </c>
      <c r="F29" s="40"/>
      <c r="G29" s="22">
        <f t="shared" si="2"/>
        <v>2.1371638784269072E-2</v>
      </c>
      <c r="H29" s="42"/>
      <c r="I29" s="22">
        <f>+I28+G29</f>
        <v>100</v>
      </c>
      <c r="J29" s="43"/>
      <c r="K29" s="44">
        <v>747798.11314156011</v>
      </c>
      <c r="L29" s="45"/>
      <c r="M29" s="41">
        <f t="shared" si="0"/>
        <v>36.066073619861349</v>
      </c>
      <c r="N29" s="42"/>
      <c r="O29" s="41">
        <f>+O28+M29</f>
        <v>100</v>
      </c>
      <c r="P29" s="43"/>
      <c r="Q29" s="45">
        <f t="shared" si="1"/>
        <v>1114453223.7579138</v>
      </c>
    </row>
    <row r="30" spans="1:17" ht="17.100000000000001" customHeight="1" x14ac:dyDescent="0.2">
      <c r="A30" s="7"/>
      <c r="C30" s="75" t="s">
        <v>2</v>
      </c>
      <c r="D30" s="75"/>
      <c r="E30" s="83">
        <f>SUM(E11:E29)</f>
        <v>3139675</v>
      </c>
      <c r="F30" s="77"/>
      <c r="G30" s="78">
        <f>+E30/E$30*100</f>
        <v>100</v>
      </c>
      <c r="H30" s="79"/>
      <c r="I30" s="80"/>
      <c r="J30" s="80"/>
      <c r="K30" s="86">
        <f>SUM(K11:K29)</f>
        <v>2073411.48643847</v>
      </c>
      <c r="L30" s="76"/>
      <c r="M30" s="78">
        <f t="shared" si="0"/>
        <v>100</v>
      </c>
      <c r="N30" s="79"/>
      <c r="O30" s="80"/>
      <c r="P30" s="80"/>
      <c r="Q30" s="76">
        <f t="shared" si="1"/>
        <v>660390.48195704015</v>
      </c>
    </row>
  </sheetData>
  <mergeCells count="9">
    <mergeCell ref="C2:Q2"/>
    <mergeCell ref="C4:Q4"/>
    <mergeCell ref="E7:I7"/>
    <mergeCell ref="K7:Q7"/>
    <mergeCell ref="E9:E11"/>
    <mergeCell ref="G9:I9"/>
    <mergeCell ref="M9:O9"/>
    <mergeCell ref="C7:C10"/>
    <mergeCell ref="C5:Q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A1:Q30"/>
  <sheetViews>
    <sheetView showGridLines="0" showRowColHeaders="0" zoomScale="80" zoomScaleNormal="80" workbookViewId="0">
      <selection activeCell="C2" sqref="C2:I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87"/>
    </row>
    <row r="2" spans="1:17" ht="30" customHeight="1" x14ac:dyDescent="0.2">
      <c r="A2" s="7"/>
      <c r="C2" s="96" t="s">
        <v>0</v>
      </c>
      <c r="D2" s="97"/>
      <c r="E2" s="97"/>
      <c r="F2" s="97"/>
      <c r="G2" s="97"/>
      <c r="H2" s="97"/>
      <c r="I2" s="97"/>
      <c r="J2" s="88"/>
      <c r="K2" s="88"/>
      <c r="L2" s="88"/>
      <c r="M2" s="88"/>
      <c r="N2" s="88"/>
      <c r="O2" s="88"/>
      <c r="P2" s="88"/>
      <c r="Q2" s="89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90" t="s">
        <v>35</v>
      </c>
      <c r="D4" s="90"/>
      <c r="E4" s="91"/>
      <c r="F4" s="90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7" ht="18" customHeight="1" x14ac:dyDescent="0.2">
      <c r="A5" s="7"/>
      <c r="C5" s="91" t="s">
        <v>44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5" t="s">
        <v>15</v>
      </c>
      <c r="D7" s="18"/>
      <c r="E7" s="92" t="s">
        <v>3</v>
      </c>
      <c r="F7" s="93"/>
      <c r="G7" s="93"/>
      <c r="H7" s="93"/>
      <c r="I7" s="93"/>
      <c r="J7" s="19"/>
      <c r="K7" s="92" t="s">
        <v>4</v>
      </c>
      <c r="L7" s="93"/>
      <c r="M7" s="93"/>
      <c r="N7" s="93"/>
      <c r="O7" s="93"/>
      <c r="P7" s="93"/>
      <c r="Q7" s="93"/>
    </row>
    <row r="8" spans="1:17" s="6" customFormat="1" ht="3.95" customHeight="1" x14ac:dyDescent="0.2">
      <c r="A8" s="9"/>
      <c r="B8"/>
      <c r="C8" s="95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5"/>
      <c r="D9" s="18"/>
      <c r="E9" s="95" t="s">
        <v>1</v>
      </c>
      <c r="F9" s="18"/>
      <c r="G9" s="94" t="s">
        <v>43</v>
      </c>
      <c r="H9" s="94"/>
      <c r="I9" s="94"/>
      <c r="J9" s="18"/>
      <c r="K9" s="85" t="s">
        <v>14</v>
      </c>
      <c r="L9" s="29"/>
      <c r="M9" s="94" t="s">
        <v>43</v>
      </c>
      <c r="N9" s="94"/>
      <c r="O9" s="94"/>
      <c r="P9" s="18"/>
      <c r="Q9" s="71" t="s">
        <v>10</v>
      </c>
    </row>
    <row r="10" spans="1:17" s="6" customFormat="1" ht="3.95" customHeight="1" x14ac:dyDescent="0.25">
      <c r="A10" s="9"/>
      <c r="B10"/>
      <c r="C10" s="95"/>
      <c r="D10" s="18"/>
      <c r="E10" s="95"/>
      <c r="F10" s="18"/>
      <c r="G10" s="18"/>
      <c r="H10" s="18"/>
      <c r="I10" s="18"/>
      <c r="J10" s="18"/>
      <c r="K10" s="71"/>
      <c r="L10" s="29"/>
      <c r="M10" s="18"/>
      <c r="N10" s="18"/>
      <c r="O10" s="18"/>
      <c r="P10" s="18"/>
      <c r="Q10" s="71"/>
    </row>
    <row r="11" spans="1:17" ht="15.95" customHeight="1" x14ac:dyDescent="0.2">
      <c r="A11" s="7"/>
      <c r="C11" s="72" t="s">
        <v>16</v>
      </c>
      <c r="D11" s="18"/>
      <c r="E11" s="95"/>
      <c r="F11" s="18"/>
      <c r="G11" s="70" t="s">
        <v>9</v>
      </c>
      <c r="H11" s="19"/>
      <c r="I11" s="70" t="s">
        <v>13</v>
      </c>
      <c r="J11" s="19"/>
      <c r="K11" s="72" t="s">
        <v>17</v>
      </c>
      <c r="L11" s="30"/>
      <c r="M11" s="70" t="s">
        <v>9</v>
      </c>
      <c r="N11" s="19"/>
      <c r="O11" s="70" t="s">
        <v>13</v>
      </c>
      <c r="P11" s="19"/>
      <c r="Q11" s="73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ht="15" customHeight="1" x14ac:dyDescent="0.2">
      <c r="A13" s="7"/>
      <c r="C13" s="32" t="s">
        <v>7</v>
      </c>
      <c r="D13" s="32"/>
      <c r="E13" s="35">
        <v>409789</v>
      </c>
      <c r="F13" s="21"/>
      <c r="G13" s="22">
        <f>+E13/E$30*100</f>
        <v>13.052022528561222</v>
      </c>
      <c r="H13" s="23"/>
      <c r="I13" s="22">
        <f>+G13</f>
        <v>13.052022528561222</v>
      </c>
      <c r="J13" s="33"/>
      <c r="K13" s="34">
        <v>79.760488120000005</v>
      </c>
      <c r="L13" s="35"/>
      <c r="M13" s="22">
        <f t="shared" ref="M13:M30" si="0">+K13/K$30*100</f>
        <v>2.1654922025837006E-2</v>
      </c>
      <c r="N13" s="23"/>
      <c r="O13" s="22">
        <f>+M13</f>
        <v>2.1654922025837006E-2</v>
      </c>
      <c r="P13" s="33"/>
      <c r="Q13" s="35">
        <f t="shared" ref="Q13:Q30" si="1">(K13/E13)*1000000</f>
        <v>194.63794323420103</v>
      </c>
    </row>
    <row r="14" spans="1:17" ht="15" customHeight="1" x14ac:dyDescent="0.2">
      <c r="A14" s="7"/>
      <c r="C14" s="20" t="s">
        <v>19</v>
      </c>
      <c r="D14" s="20"/>
      <c r="E14" s="35">
        <v>553787</v>
      </c>
      <c r="F14" s="21"/>
      <c r="G14" s="22">
        <f t="shared" ref="G14:G29" si="2">+E14/E$30*100</f>
        <v>17.638444174988429</v>
      </c>
      <c r="H14" s="23"/>
      <c r="I14" s="22">
        <f>+I13+G14</f>
        <v>30.690466703549653</v>
      </c>
      <c r="J14" s="33"/>
      <c r="K14" s="34">
        <v>645.07748308000009</v>
      </c>
      <c r="L14" s="35"/>
      <c r="M14" s="22">
        <f t="shared" si="0"/>
        <v>0.17513812823843328</v>
      </c>
      <c r="N14" s="23"/>
      <c r="O14" s="22">
        <f t="shared" ref="O14:O24" si="3">+O13+M14</f>
        <v>0.1967930502642703</v>
      </c>
      <c r="P14" s="33"/>
      <c r="Q14" s="35">
        <f t="shared" si="1"/>
        <v>1164.8476455388086</v>
      </c>
    </row>
    <row r="15" spans="1:17" ht="15" customHeight="1" x14ac:dyDescent="0.2">
      <c r="A15" s="7"/>
      <c r="C15" s="69" t="s">
        <v>32</v>
      </c>
      <c r="D15" s="20"/>
      <c r="E15" s="35">
        <v>307741</v>
      </c>
      <c r="F15" s="21"/>
      <c r="G15" s="22">
        <f t="shared" si="2"/>
        <v>9.8017332455531001</v>
      </c>
      <c r="H15" s="23"/>
      <c r="I15" s="22">
        <f t="shared" ref="I15:I24" si="4">+I14+G15</f>
        <v>40.492199949102755</v>
      </c>
      <c r="J15" s="33"/>
      <c r="K15" s="34">
        <v>730.45417899999995</v>
      </c>
      <c r="L15" s="35"/>
      <c r="M15" s="22">
        <f t="shared" si="0"/>
        <v>0.19831784712618164</v>
      </c>
      <c r="N15" s="23"/>
      <c r="O15" s="22">
        <f t="shared" si="3"/>
        <v>0.39511089739045191</v>
      </c>
      <c r="P15" s="33"/>
      <c r="Q15" s="35">
        <f t="shared" si="1"/>
        <v>2373.6004594772876</v>
      </c>
    </row>
    <row r="16" spans="1:17" ht="15" customHeight="1" x14ac:dyDescent="0.2">
      <c r="A16" s="7"/>
      <c r="C16" s="24" t="s">
        <v>20</v>
      </c>
      <c r="D16" s="20"/>
      <c r="E16" s="35">
        <v>424061</v>
      </c>
      <c r="F16" s="21"/>
      <c r="G16" s="22">
        <f t="shared" si="2"/>
        <v>13.506594187457937</v>
      </c>
      <c r="H16" s="23"/>
      <c r="I16" s="22">
        <f t="shared" si="4"/>
        <v>53.99879413656069</v>
      </c>
      <c r="J16" s="33"/>
      <c r="K16" s="34">
        <v>1811.97578421</v>
      </c>
      <c r="L16" s="35"/>
      <c r="M16" s="22">
        <f t="shared" si="0"/>
        <v>0.49195027819712411</v>
      </c>
      <c r="N16" s="23"/>
      <c r="O16" s="22">
        <f t="shared" si="3"/>
        <v>0.88706117558757602</v>
      </c>
      <c r="P16" s="33"/>
      <c r="Q16" s="35">
        <f t="shared" si="1"/>
        <v>4272.9130578147951</v>
      </c>
    </row>
    <row r="17" spans="1:17" ht="15" customHeight="1" x14ac:dyDescent="0.2">
      <c r="A17" s="7"/>
      <c r="C17" s="20" t="s">
        <v>21</v>
      </c>
      <c r="D17" s="20"/>
      <c r="E17" s="35">
        <v>402538</v>
      </c>
      <c r="F17" s="21"/>
      <c r="G17" s="22">
        <f t="shared" si="2"/>
        <v>12.821073880953312</v>
      </c>
      <c r="H17" s="23"/>
      <c r="I17" s="22">
        <f t="shared" si="4"/>
        <v>66.819868017513997</v>
      </c>
      <c r="J17" s="33"/>
      <c r="K17" s="34">
        <v>3305.6633969499999</v>
      </c>
      <c r="L17" s="35"/>
      <c r="M17" s="22">
        <f t="shared" si="0"/>
        <v>0.8974855193578738</v>
      </c>
      <c r="N17" s="23"/>
      <c r="O17" s="22">
        <f t="shared" si="3"/>
        <v>1.7845466949454498</v>
      </c>
      <c r="P17" s="33"/>
      <c r="Q17" s="35">
        <f t="shared" si="1"/>
        <v>8212.0530159885529</v>
      </c>
    </row>
    <row r="18" spans="1:17" ht="15" customHeight="1" x14ac:dyDescent="0.2">
      <c r="A18" s="7"/>
      <c r="C18" s="25" t="s">
        <v>31</v>
      </c>
      <c r="D18" s="25"/>
      <c r="E18" s="38">
        <v>425817</v>
      </c>
      <c r="F18" s="26"/>
      <c r="G18" s="27">
        <f t="shared" si="2"/>
        <v>13.562523828224657</v>
      </c>
      <c r="H18" s="28"/>
      <c r="I18" s="27">
        <f t="shared" si="4"/>
        <v>80.382391845738653</v>
      </c>
      <c r="J18" s="36"/>
      <c r="K18" s="37">
        <v>7343.8353115899999</v>
      </c>
      <c r="L18" s="38"/>
      <c r="M18" s="27">
        <f t="shared" si="0"/>
        <v>1.9938466374956012</v>
      </c>
      <c r="N18" s="28"/>
      <c r="O18" s="27">
        <f t="shared" si="3"/>
        <v>3.778393332441051</v>
      </c>
      <c r="P18" s="36"/>
      <c r="Q18" s="38">
        <f t="shared" si="1"/>
        <v>17246.458717218899</v>
      </c>
    </row>
    <row r="19" spans="1:17" ht="15" customHeight="1" x14ac:dyDescent="0.2">
      <c r="A19" s="7"/>
      <c r="C19" s="20" t="s">
        <v>22</v>
      </c>
      <c r="D19" s="20"/>
      <c r="E19" s="35">
        <v>226540</v>
      </c>
      <c r="F19" s="21"/>
      <c r="G19" s="22">
        <f t="shared" si="2"/>
        <v>7.2154332683899742</v>
      </c>
      <c r="H19" s="23"/>
      <c r="I19" s="22">
        <f t="shared" si="4"/>
        <v>87.597825114128625</v>
      </c>
      <c r="J19" s="33"/>
      <c r="K19" s="34">
        <v>8341.4276755499995</v>
      </c>
      <c r="L19" s="35"/>
      <c r="M19" s="22">
        <f t="shared" si="0"/>
        <v>2.2646923327052737</v>
      </c>
      <c r="N19" s="23"/>
      <c r="O19" s="22">
        <f t="shared" si="3"/>
        <v>6.0430856651463252</v>
      </c>
      <c r="P19" s="33"/>
      <c r="Q19" s="35">
        <f t="shared" si="1"/>
        <v>36820.992652732406</v>
      </c>
    </row>
    <row r="20" spans="1:17" ht="15" customHeight="1" x14ac:dyDescent="0.2">
      <c r="A20" s="7"/>
      <c r="C20" s="20" t="s">
        <v>18</v>
      </c>
      <c r="D20" s="20"/>
      <c r="E20" s="35">
        <v>158153</v>
      </c>
      <c r="F20" s="21"/>
      <c r="G20" s="22">
        <f t="shared" si="2"/>
        <v>5.0372667859789866</v>
      </c>
      <c r="H20" s="23"/>
      <c r="I20" s="22">
        <f t="shared" si="4"/>
        <v>92.635091900107611</v>
      </c>
      <c r="J20" s="33"/>
      <c r="K20" s="34">
        <v>11489.477424190001</v>
      </c>
      <c r="L20" s="35"/>
      <c r="M20" s="22">
        <f t="shared" si="0"/>
        <v>3.1193858463368827</v>
      </c>
      <c r="N20" s="23"/>
      <c r="O20" s="22">
        <f t="shared" si="3"/>
        <v>9.1624715114832078</v>
      </c>
      <c r="P20" s="33"/>
      <c r="Q20" s="35">
        <f t="shared" si="1"/>
        <v>72647.862665836248</v>
      </c>
    </row>
    <row r="21" spans="1:17" ht="15" customHeight="1" x14ac:dyDescent="0.2">
      <c r="A21" s="7"/>
      <c r="C21" s="20" t="s">
        <v>23</v>
      </c>
      <c r="D21" s="20"/>
      <c r="E21" s="35">
        <v>121330</v>
      </c>
      <c r="F21" s="21"/>
      <c r="G21" s="22">
        <f t="shared" si="2"/>
        <v>3.8644324112905255</v>
      </c>
      <c r="H21" s="23"/>
      <c r="I21" s="22">
        <f t="shared" si="4"/>
        <v>96.499524311398133</v>
      </c>
      <c r="J21" s="33"/>
      <c r="K21" s="34">
        <v>19716.066410669999</v>
      </c>
      <c r="L21" s="35"/>
      <c r="M21" s="22">
        <f t="shared" si="0"/>
        <v>5.352899547667449</v>
      </c>
      <c r="N21" s="23"/>
      <c r="O21" s="22">
        <f t="shared" si="3"/>
        <v>14.515371059150656</v>
      </c>
      <c r="P21" s="33"/>
      <c r="Q21" s="35">
        <f t="shared" si="1"/>
        <v>162499.51710764031</v>
      </c>
    </row>
    <row r="22" spans="1:17" ht="15" customHeight="1" x14ac:dyDescent="0.2">
      <c r="A22" s="7"/>
      <c r="C22" s="20" t="s">
        <v>24</v>
      </c>
      <c r="D22" s="20"/>
      <c r="E22" s="35">
        <v>49484</v>
      </c>
      <c r="F22" s="21"/>
      <c r="G22" s="22">
        <f t="shared" si="2"/>
        <v>1.5760947287587601</v>
      </c>
      <c r="H22" s="23"/>
      <c r="I22" s="22">
        <f t="shared" si="4"/>
        <v>98.075619040156894</v>
      </c>
      <c r="J22" s="33"/>
      <c r="K22" s="34">
        <v>18159.81765524</v>
      </c>
      <c r="L22" s="35"/>
      <c r="M22" s="22">
        <f t="shared" si="0"/>
        <v>4.9303789958756887</v>
      </c>
      <c r="N22" s="23"/>
      <c r="O22" s="22">
        <f t="shared" si="3"/>
        <v>19.445750055026345</v>
      </c>
      <c r="P22" s="33"/>
      <c r="Q22" s="35">
        <f t="shared" si="1"/>
        <v>366983.62410556944</v>
      </c>
    </row>
    <row r="23" spans="1:17" ht="15" customHeight="1" x14ac:dyDescent="0.2">
      <c r="A23" s="7"/>
      <c r="C23" s="25" t="s">
        <v>25</v>
      </c>
      <c r="D23" s="25"/>
      <c r="E23" s="38">
        <v>28682</v>
      </c>
      <c r="F23" s="26"/>
      <c r="G23" s="27">
        <f t="shared" si="2"/>
        <v>0.91353869958489131</v>
      </c>
      <c r="H23" s="28"/>
      <c r="I23" s="27">
        <f t="shared" si="4"/>
        <v>98.989157739741785</v>
      </c>
      <c r="J23" s="36"/>
      <c r="K23" s="37">
        <v>21022.038043610002</v>
      </c>
      <c r="L23" s="38"/>
      <c r="M23" s="27">
        <f t="shared" si="0"/>
        <v>5.7074700191610832</v>
      </c>
      <c r="N23" s="28"/>
      <c r="O23" s="27">
        <f t="shared" si="3"/>
        <v>25.153220074187427</v>
      </c>
      <c r="P23" s="36"/>
      <c r="Q23" s="38">
        <f t="shared" si="1"/>
        <v>732934.87356565101</v>
      </c>
    </row>
    <row r="24" spans="1:17" ht="15" customHeight="1" x14ac:dyDescent="0.2">
      <c r="A24" s="7"/>
      <c r="C24" s="20" t="s">
        <v>26</v>
      </c>
      <c r="D24" s="20"/>
      <c r="E24" s="35">
        <v>17844</v>
      </c>
      <c r="F24" s="21"/>
      <c r="G24" s="22">
        <f t="shared" si="2"/>
        <v>0.56834197599166025</v>
      </c>
      <c r="H24" s="23"/>
      <c r="I24" s="22">
        <f t="shared" si="4"/>
        <v>99.557499715733442</v>
      </c>
      <c r="J24" s="33"/>
      <c r="K24" s="34">
        <v>28803.29882607</v>
      </c>
      <c r="L24" s="35"/>
      <c r="M24" s="22">
        <f t="shared" si="0"/>
        <v>7.8200773950507809</v>
      </c>
      <c r="N24" s="23"/>
      <c r="O24" s="22">
        <f t="shared" si="3"/>
        <v>32.973297469238204</v>
      </c>
      <c r="P24" s="33"/>
      <c r="Q24" s="35">
        <f t="shared" si="1"/>
        <v>1614172.7654152655</v>
      </c>
    </row>
    <row r="25" spans="1:17" ht="15" customHeight="1" x14ac:dyDescent="0.2">
      <c r="A25" s="7"/>
      <c r="C25" s="20" t="s">
        <v>27</v>
      </c>
      <c r="D25" s="20"/>
      <c r="E25" s="35">
        <v>6847</v>
      </c>
      <c r="F25" s="21"/>
      <c r="G25" s="22">
        <f t="shared" si="2"/>
        <v>0.21808100816044035</v>
      </c>
      <c r="H25" s="23"/>
      <c r="I25" s="22">
        <f>+I24+G25</f>
        <v>99.775580723893881</v>
      </c>
      <c r="J25" s="33"/>
      <c r="K25" s="34">
        <v>25036.77100882</v>
      </c>
      <c r="L25" s="35"/>
      <c r="M25" s="22">
        <f t="shared" si="0"/>
        <v>6.7974674773684631</v>
      </c>
      <c r="N25" s="23"/>
      <c r="O25" s="22">
        <f>+O24+M25</f>
        <v>39.770764946606668</v>
      </c>
      <c r="P25" s="33"/>
      <c r="Q25" s="35">
        <f t="shared" si="1"/>
        <v>3656604.4996085875</v>
      </c>
    </row>
    <row r="26" spans="1:17" ht="15" customHeight="1" x14ac:dyDescent="0.2">
      <c r="A26" s="7"/>
      <c r="C26" s="20" t="s">
        <v>28</v>
      </c>
      <c r="D26" s="20"/>
      <c r="E26" s="35">
        <v>3524</v>
      </c>
      <c r="F26" s="21"/>
      <c r="G26" s="22">
        <f t="shared" si="2"/>
        <v>0.11224148864574146</v>
      </c>
      <c r="H26" s="23"/>
      <c r="I26" s="22">
        <f>+I25+G26</f>
        <v>99.887822212539618</v>
      </c>
      <c r="J26" s="33"/>
      <c r="K26" s="34">
        <v>25533.71285588</v>
      </c>
      <c r="L26" s="35"/>
      <c r="M26" s="22">
        <f t="shared" si="0"/>
        <v>6.9323868742165535</v>
      </c>
      <c r="N26" s="23"/>
      <c r="O26" s="22">
        <f>+O25+M26</f>
        <v>46.703151820823223</v>
      </c>
      <c r="P26" s="33"/>
      <c r="Q26" s="35">
        <f t="shared" si="1"/>
        <v>7245661.9908853574</v>
      </c>
    </row>
    <row r="27" spans="1:17" ht="15" customHeight="1" x14ac:dyDescent="0.2">
      <c r="A27" s="7"/>
      <c r="C27" s="20" t="s">
        <v>29</v>
      </c>
      <c r="D27" s="20"/>
      <c r="E27" s="35">
        <v>2146</v>
      </c>
      <c r="F27" s="21"/>
      <c r="G27" s="22">
        <f t="shared" si="2"/>
        <v>6.8351371916504311E-2</v>
      </c>
      <c r="H27" s="23"/>
      <c r="I27" s="22">
        <f>+I26+G27</f>
        <v>99.956173584456124</v>
      </c>
      <c r="J27" s="33"/>
      <c r="K27" s="34">
        <v>34507.929963790004</v>
      </c>
      <c r="L27" s="35"/>
      <c r="M27" s="22">
        <f t="shared" si="0"/>
        <v>9.368881137169712</v>
      </c>
      <c r="N27" s="23"/>
      <c r="O27" s="22">
        <f>+O26+M27</f>
        <v>56.072032957992931</v>
      </c>
      <c r="P27" s="33"/>
      <c r="Q27" s="35">
        <f t="shared" si="1"/>
        <v>16080116.4789329</v>
      </c>
    </row>
    <row r="28" spans="1:17" ht="15" customHeight="1" x14ac:dyDescent="0.2">
      <c r="A28" s="7"/>
      <c r="C28" s="20" t="s">
        <v>30</v>
      </c>
      <c r="D28" s="20"/>
      <c r="E28" s="35">
        <v>705</v>
      </c>
      <c r="F28" s="21"/>
      <c r="G28" s="22">
        <f t="shared" si="2"/>
        <v>2.2454667847686644E-2</v>
      </c>
      <c r="H28" s="23"/>
      <c r="I28" s="22">
        <f>+I27+G28</f>
        <v>99.978628252303807</v>
      </c>
      <c r="J28" s="33"/>
      <c r="K28" s="34">
        <v>25329.128886999999</v>
      </c>
      <c r="L28" s="35"/>
      <c r="M28" s="22">
        <f t="shared" si="0"/>
        <v>6.8768424561938435</v>
      </c>
      <c r="N28" s="23"/>
      <c r="O28" s="22">
        <f>+O27+M28</f>
        <v>62.948875414186773</v>
      </c>
      <c r="P28" s="33"/>
      <c r="Q28" s="35">
        <f t="shared" si="1"/>
        <v>35927842.392907798</v>
      </c>
    </row>
    <row r="29" spans="1:17" ht="15" customHeight="1" x14ac:dyDescent="0.2">
      <c r="A29" s="7"/>
      <c r="C29" s="20" t="s">
        <v>8</v>
      </c>
      <c r="D29" s="39"/>
      <c r="E29" s="45">
        <v>671</v>
      </c>
      <c r="F29" s="40"/>
      <c r="G29" s="22">
        <f t="shared" si="2"/>
        <v>2.1371747696167006E-2</v>
      </c>
      <c r="H29" s="42"/>
      <c r="I29" s="22">
        <f>+I28+G29</f>
        <v>99.999999999999972</v>
      </c>
      <c r="J29" s="43"/>
      <c r="K29" s="44">
        <v>136468.54875919002</v>
      </c>
      <c r="L29" s="45"/>
      <c r="M29" s="41">
        <f t="shared" si="0"/>
        <v>37.05112458581322</v>
      </c>
      <c r="N29" s="42"/>
      <c r="O29" s="41">
        <f>+O28+M29</f>
        <v>100</v>
      </c>
      <c r="P29" s="43"/>
      <c r="Q29" s="45">
        <f t="shared" si="1"/>
        <v>203380847.62919524</v>
      </c>
    </row>
    <row r="30" spans="1:17" ht="17.100000000000001" customHeight="1" x14ac:dyDescent="0.2">
      <c r="A30" s="7"/>
      <c r="C30" s="75" t="s">
        <v>2</v>
      </c>
      <c r="D30" s="75"/>
      <c r="E30" s="83">
        <f>SUM(E11:E29)</f>
        <v>3139659</v>
      </c>
      <c r="F30" s="77"/>
      <c r="G30" s="78">
        <f>+E30/E$30*100</f>
        <v>100</v>
      </c>
      <c r="H30" s="79"/>
      <c r="I30" s="80"/>
      <c r="J30" s="80"/>
      <c r="K30" s="86">
        <f>SUM(K11:K29)</f>
        <v>368324.98415296001</v>
      </c>
      <c r="L30" s="76"/>
      <c r="M30" s="78">
        <f t="shared" si="0"/>
        <v>100</v>
      </c>
      <c r="N30" s="79"/>
      <c r="O30" s="80"/>
      <c r="P30" s="80"/>
      <c r="Q30" s="76">
        <f t="shared" si="1"/>
        <v>117313.69048452713</v>
      </c>
    </row>
  </sheetData>
  <mergeCells count="9">
    <mergeCell ref="C7:C10"/>
    <mergeCell ref="C2:Q2"/>
    <mergeCell ref="C4:Q4"/>
    <mergeCell ref="E7:I7"/>
    <mergeCell ref="K7:Q7"/>
    <mergeCell ref="C5:Q5"/>
    <mergeCell ref="E9:E11"/>
    <mergeCell ref="G9:I9"/>
    <mergeCell ref="M9:O9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A1:Q30"/>
  <sheetViews>
    <sheetView showGridLines="0" showRowColHeaders="0" zoomScale="80" zoomScaleNormal="80" workbookViewId="0">
      <selection activeCell="C2" sqref="C2:I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87"/>
    </row>
    <row r="2" spans="1:17" ht="30" customHeight="1" x14ac:dyDescent="0.2">
      <c r="A2" s="7"/>
      <c r="C2" s="96" t="s">
        <v>0</v>
      </c>
      <c r="D2" s="97"/>
      <c r="E2" s="97"/>
      <c r="F2" s="97"/>
      <c r="G2" s="97"/>
      <c r="H2" s="97"/>
      <c r="I2" s="97"/>
      <c r="J2" s="88"/>
      <c r="K2" s="88"/>
      <c r="L2" s="88"/>
      <c r="M2" s="88"/>
      <c r="N2" s="88"/>
      <c r="O2" s="88"/>
      <c r="P2" s="88"/>
      <c r="Q2" s="89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90" t="s">
        <v>36</v>
      </c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</row>
    <row r="5" spans="1:17" ht="18" customHeight="1" x14ac:dyDescent="0.2">
      <c r="A5" s="7"/>
      <c r="C5" s="91" t="s">
        <v>44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5" t="s">
        <v>15</v>
      </c>
      <c r="D7" s="18"/>
      <c r="E7" s="92" t="s">
        <v>3</v>
      </c>
      <c r="F7" s="93"/>
      <c r="G7" s="93"/>
      <c r="H7" s="93"/>
      <c r="I7" s="93"/>
      <c r="J7" s="19"/>
      <c r="K7" s="92" t="s">
        <v>4</v>
      </c>
      <c r="L7" s="93"/>
      <c r="M7" s="93"/>
      <c r="N7" s="93"/>
      <c r="O7" s="93"/>
      <c r="P7" s="93"/>
      <c r="Q7" s="93"/>
    </row>
    <row r="8" spans="1:17" s="6" customFormat="1" ht="3.95" customHeight="1" x14ac:dyDescent="0.2">
      <c r="A8" s="9"/>
      <c r="B8"/>
      <c r="C8" s="95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5"/>
      <c r="D9" s="18"/>
      <c r="E9" s="95" t="s">
        <v>1</v>
      </c>
      <c r="F9" s="18"/>
      <c r="G9" s="94" t="s">
        <v>43</v>
      </c>
      <c r="H9" s="94"/>
      <c r="I9" s="94"/>
      <c r="J9" s="18"/>
      <c r="K9" s="85" t="s">
        <v>14</v>
      </c>
      <c r="L9" s="29"/>
      <c r="M9" s="94" t="s">
        <v>43</v>
      </c>
      <c r="N9" s="94"/>
      <c r="O9" s="94"/>
      <c r="P9" s="18"/>
      <c r="Q9" s="71" t="s">
        <v>10</v>
      </c>
    </row>
    <row r="10" spans="1:17" s="6" customFormat="1" ht="3.95" customHeight="1" x14ac:dyDescent="0.25">
      <c r="A10" s="9"/>
      <c r="B10"/>
      <c r="C10" s="95"/>
      <c r="D10" s="18"/>
      <c r="E10" s="95"/>
      <c r="F10" s="18"/>
      <c r="G10" s="18"/>
      <c r="H10" s="18"/>
      <c r="I10" s="18"/>
      <c r="J10" s="18"/>
      <c r="K10" s="71"/>
      <c r="L10" s="29"/>
      <c r="M10" s="18"/>
      <c r="N10" s="18"/>
      <c r="O10" s="18"/>
      <c r="P10" s="18"/>
      <c r="Q10" s="71"/>
    </row>
    <row r="11" spans="1:17" ht="15.95" customHeight="1" x14ac:dyDescent="0.2">
      <c r="A11" s="7"/>
      <c r="C11" s="72" t="s">
        <v>16</v>
      </c>
      <c r="D11" s="18"/>
      <c r="E11" s="95"/>
      <c r="F11" s="18"/>
      <c r="G11" s="70" t="s">
        <v>9</v>
      </c>
      <c r="H11" s="19"/>
      <c r="I11" s="70" t="s">
        <v>13</v>
      </c>
      <c r="J11" s="19"/>
      <c r="K11" s="72" t="s">
        <v>17</v>
      </c>
      <c r="L11" s="30"/>
      <c r="M11" s="70" t="s">
        <v>9</v>
      </c>
      <c r="N11" s="19"/>
      <c r="O11" s="70" t="s">
        <v>13</v>
      </c>
      <c r="P11" s="19"/>
      <c r="Q11" s="73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ht="15" customHeight="1" x14ac:dyDescent="0.2">
      <c r="A13" s="7"/>
      <c r="C13" s="32" t="s">
        <v>7</v>
      </c>
      <c r="D13" s="32"/>
      <c r="E13" s="35">
        <v>413896</v>
      </c>
      <c r="F13" s="21"/>
      <c r="G13" s="22">
        <f>+E13/E$30*100</f>
        <v>14.85632939948478</v>
      </c>
      <c r="H13" s="23"/>
      <c r="I13" s="22">
        <f>+G13</f>
        <v>14.85632939948478</v>
      </c>
      <c r="J13" s="33"/>
      <c r="K13" s="34">
        <v>1521.4677415399999</v>
      </c>
      <c r="L13" s="35"/>
      <c r="M13" s="22">
        <f t="shared" ref="M13:M30" si="0">+K13/K$30*100</f>
        <v>0.48488647735657259</v>
      </c>
      <c r="N13" s="23"/>
      <c r="O13" s="22">
        <f>+M13</f>
        <v>0.48488647735657259</v>
      </c>
      <c r="P13" s="33"/>
      <c r="Q13" s="35">
        <f t="shared" ref="Q13:Q30" si="1">(K13/E13)*1000000</f>
        <v>3675.9662851054368</v>
      </c>
    </row>
    <row r="14" spans="1:17" ht="15" customHeight="1" x14ac:dyDescent="0.2">
      <c r="A14" s="7"/>
      <c r="C14" s="20" t="s">
        <v>19</v>
      </c>
      <c r="D14" s="20"/>
      <c r="E14" s="35">
        <v>358345</v>
      </c>
      <c r="F14" s="21"/>
      <c r="G14" s="22">
        <f t="shared" ref="G14:G29" si="2">+E14/E$30*100</f>
        <v>12.862389002692398</v>
      </c>
      <c r="H14" s="23"/>
      <c r="I14" s="22">
        <f>+I13+G14</f>
        <v>27.718718402177178</v>
      </c>
      <c r="J14" s="33"/>
      <c r="K14" s="34">
        <v>401.79430355</v>
      </c>
      <c r="L14" s="35"/>
      <c r="M14" s="22">
        <f t="shared" si="0"/>
        <v>0.128050447046021</v>
      </c>
      <c r="N14" s="23"/>
      <c r="O14" s="22">
        <f t="shared" ref="O14:O24" si="3">+O13+M14</f>
        <v>0.61293692440259362</v>
      </c>
      <c r="P14" s="33"/>
      <c r="Q14" s="35">
        <f t="shared" si="1"/>
        <v>1121.2499227001911</v>
      </c>
    </row>
    <row r="15" spans="1:17" ht="15" customHeight="1" x14ac:dyDescent="0.2">
      <c r="A15" s="7"/>
      <c r="C15" s="69" t="s">
        <v>32</v>
      </c>
      <c r="D15" s="20"/>
      <c r="E15" s="35">
        <v>239982</v>
      </c>
      <c r="F15" s="21"/>
      <c r="G15" s="22">
        <f t="shared" si="2"/>
        <v>8.6138828158454217</v>
      </c>
      <c r="H15" s="23"/>
      <c r="I15" s="22">
        <f t="shared" ref="I15:I24" si="4">+I14+G15</f>
        <v>36.332601218022603</v>
      </c>
      <c r="J15" s="33"/>
      <c r="K15" s="34">
        <v>410.88652194999997</v>
      </c>
      <c r="L15" s="35"/>
      <c r="M15" s="22">
        <f t="shared" si="0"/>
        <v>0.13094810542612587</v>
      </c>
      <c r="N15" s="23"/>
      <c r="O15" s="22">
        <f t="shared" si="3"/>
        <v>0.74388502982871951</v>
      </c>
      <c r="P15" s="33"/>
      <c r="Q15" s="35">
        <f t="shared" si="1"/>
        <v>1712.155586460651</v>
      </c>
    </row>
    <row r="16" spans="1:17" ht="15" customHeight="1" x14ac:dyDescent="0.2">
      <c r="A16" s="7"/>
      <c r="C16" s="24" t="s">
        <v>20</v>
      </c>
      <c r="D16" s="20"/>
      <c r="E16" s="35">
        <v>369853</v>
      </c>
      <c r="F16" s="21"/>
      <c r="G16" s="22">
        <f t="shared" si="2"/>
        <v>13.275455663711764</v>
      </c>
      <c r="H16" s="23"/>
      <c r="I16" s="22">
        <f t="shared" si="4"/>
        <v>49.60805688173437</v>
      </c>
      <c r="J16" s="33"/>
      <c r="K16" s="34">
        <v>954.09632139999997</v>
      </c>
      <c r="L16" s="35"/>
      <c r="M16" s="22">
        <f t="shared" si="0"/>
        <v>0.30406717915310311</v>
      </c>
      <c r="N16" s="23"/>
      <c r="O16" s="22">
        <f t="shared" si="3"/>
        <v>1.0479522089818225</v>
      </c>
      <c r="P16" s="33"/>
      <c r="Q16" s="35">
        <f t="shared" si="1"/>
        <v>2579.663599862648</v>
      </c>
    </row>
    <row r="17" spans="1:17" ht="15" customHeight="1" x14ac:dyDescent="0.2">
      <c r="A17" s="7"/>
      <c r="C17" s="20" t="s">
        <v>21</v>
      </c>
      <c r="D17" s="20"/>
      <c r="E17" s="35">
        <v>376669</v>
      </c>
      <c r="F17" s="21"/>
      <c r="G17" s="22">
        <f t="shared" si="2"/>
        <v>13.520108284628343</v>
      </c>
      <c r="H17" s="23"/>
      <c r="I17" s="22">
        <f t="shared" si="4"/>
        <v>63.128165166362713</v>
      </c>
      <c r="J17" s="33"/>
      <c r="K17" s="34">
        <v>1796.83999666</v>
      </c>
      <c r="L17" s="35"/>
      <c r="M17" s="22">
        <f t="shared" si="0"/>
        <v>0.572646657281072</v>
      </c>
      <c r="N17" s="23"/>
      <c r="O17" s="22">
        <f t="shared" si="3"/>
        <v>1.6205988662628945</v>
      </c>
      <c r="P17" s="33"/>
      <c r="Q17" s="35">
        <f t="shared" si="1"/>
        <v>4770.3421217567684</v>
      </c>
    </row>
    <row r="18" spans="1:17" ht="15" customHeight="1" x14ac:dyDescent="0.2">
      <c r="A18" s="7"/>
      <c r="C18" s="25" t="s">
        <v>31</v>
      </c>
      <c r="D18" s="25"/>
      <c r="E18" s="38">
        <v>414910</v>
      </c>
      <c r="F18" s="26"/>
      <c r="G18" s="27">
        <f t="shared" si="2"/>
        <v>14.892725784110572</v>
      </c>
      <c r="H18" s="28"/>
      <c r="I18" s="27">
        <f t="shared" si="4"/>
        <v>78.020890950473287</v>
      </c>
      <c r="J18" s="36"/>
      <c r="K18" s="37">
        <v>4656.4264883999995</v>
      </c>
      <c r="L18" s="38"/>
      <c r="M18" s="27">
        <f t="shared" si="0"/>
        <v>1.4839869261669467</v>
      </c>
      <c r="N18" s="28"/>
      <c r="O18" s="27">
        <f t="shared" si="3"/>
        <v>3.104585792429841</v>
      </c>
      <c r="P18" s="36"/>
      <c r="Q18" s="38">
        <f t="shared" si="1"/>
        <v>11222.738638258897</v>
      </c>
    </row>
    <row r="19" spans="1:17" ht="15" customHeight="1" x14ac:dyDescent="0.2">
      <c r="A19" s="7"/>
      <c r="C19" s="20" t="s">
        <v>22</v>
      </c>
      <c r="D19" s="20"/>
      <c r="E19" s="35">
        <v>224515</v>
      </c>
      <c r="F19" s="21"/>
      <c r="G19" s="22">
        <f t="shared" si="2"/>
        <v>8.058712321755527</v>
      </c>
      <c r="H19" s="23"/>
      <c r="I19" s="22">
        <f t="shared" si="4"/>
        <v>86.079603272228809</v>
      </c>
      <c r="J19" s="33"/>
      <c r="K19" s="34">
        <v>5926.9564283999998</v>
      </c>
      <c r="L19" s="35"/>
      <c r="M19" s="22">
        <f t="shared" si="0"/>
        <v>1.8889003989686053</v>
      </c>
      <c r="N19" s="23"/>
      <c r="O19" s="22">
        <f t="shared" si="3"/>
        <v>4.9934861913984463</v>
      </c>
      <c r="P19" s="33"/>
      <c r="Q19" s="35">
        <f t="shared" si="1"/>
        <v>26398.93293722023</v>
      </c>
    </row>
    <row r="20" spans="1:17" ht="15" customHeight="1" x14ac:dyDescent="0.2">
      <c r="A20" s="7"/>
      <c r="C20" s="20" t="s">
        <v>18</v>
      </c>
      <c r="D20" s="20"/>
      <c r="E20" s="35">
        <v>157347</v>
      </c>
      <c r="F20" s="21"/>
      <c r="G20" s="22">
        <f t="shared" si="2"/>
        <v>5.6477928320658606</v>
      </c>
      <c r="H20" s="23"/>
      <c r="I20" s="22">
        <f t="shared" si="4"/>
        <v>91.727396104294669</v>
      </c>
      <c r="J20" s="33"/>
      <c r="K20" s="34">
        <v>8466.1987269599995</v>
      </c>
      <c r="L20" s="35"/>
      <c r="M20" s="22">
        <f t="shared" si="0"/>
        <v>2.6981480876887907</v>
      </c>
      <c r="N20" s="23"/>
      <c r="O20" s="22">
        <f t="shared" si="3"/>
        <v>7.6916342790872374</v>
      </c>
      <c r="P20" s="33"/>
      <c r="Q20" s="35">
        <f t="shared" si="1"/>
        <v>53805.911310415831</v>
      </c>
    </row>
    <row r="21" spans="1:17" ht="15" customHeight="1" x14ac:dyDescent="0.2">
      <c r="A21" s="7"/>
      <c r="C21" s="20" t="s">
        <v>23</v>
      </c>
      <c r="D21" s="20"/>
      <c r="E21" s="35">
        <v>120826</v>
      </c>
      <c r="F21" s="21"/>
      <c r="G21" s="22">
        <f t="shared" si="2"/>
        <v>4.3369127897398085</v>
      </c>
      <c r="H21" s="23"/>
      <c r="I21" s="22">
        <f t="shared" si="4"/>
        <v>96.064308894034482</v>
      </c>
      <c r="J21" s="33"/>
      <c r="K21" s="34">
        <v>15255.393514610001</v>
      </c>
      <c r="L21" s="35"/>
      <c r="M21" s="22">
        <f t="shared" si="0"/>
        <v>4.8618408527678101</v>
      </c>
      <c r="N21" s="23"/>
      <c r="O21" s="22">
        <f t="shared" si="3"/>
        <v>12.553475131855048</v>
      </c>
      <c r="P21" s="33"/>
      <c r="Q21" s="35">
        <f t="shared" si="1"/>
        <v>126259.19516172016</v>
      </c>
    </row>
    <row r="22" spans="1:17" ht="15" customHeight="1" x14ac:dyDescent="0.2">
      <c r="A22" s="7"/>
      <c r="C22" s="20" t="s">
        <v>24</v>
      </c>
      <c r="D22" s="20"/>
      <c r="E22" s="35">
        <v>49333</v>
      </c>
      <c r="F22" s="21"/>
      <c r="G22" s="22">
        <f t="shared" si="2"/>
        <v>1.7707523103987055</v>
      </c>
      <c r="H22" s="23"/>
      <c r="I22" s="22">
        <f t="shared" si="4"/>
        <v>97.835061204433188</v>
      </c>
      <c r="J22" s="33"/>
      <c r="K22" s="34">
        <v>15833.92481522</v>
      </c>
      <c r="L22" s="35"/>
      <c r="M22" s="22">
        <f t="shared" si="0"/>
        <v>5.0462167660614821</v>
      </c>
      <c r="N22" s="23"/>
      <c r="O22" s="22">
        <f t="shared" si="3"/>
        <v>17.599691897916529</v>
      </c>
      <c r="P22" s="33"/>
      <c r="Q22" s="35">
        <f t="shared" si="1"/>
        <v>320960.10409300064</v>
      </c>
    </row>
    <row r="23" spans="1:17" ht="15" customHeight="1" x14ac:dyDescent="0.2">
      <c r="A23" s="7"/>
      <c r="C23" s="25" t="s">
        <v>25</v>
      </c>
      <c r="D23" s="25"/>
      <c r="E23" s="38">
        <v>28630</v>
      </c>
      <c r="F23" s="26"/>
      <c r="G23" s="27">
        <f t="shared" si="2"/>
        <v>1.0276415106868615</v>
      </c>
      <c r="H23" s="28"/>
      <c r="I23" s="27">
        <f t="shared" si="4"/>
        <v>98.862702715120051</v>
      </c>
      <c r="J23" s="36"/>
      <c r="K23" s="37">
        <v>17994.967132810001</v>
      </c>
      <c r="L23" s="38"/>
      <c r="M23" s="27">
        <f t="shared" si="0"/>
        <v>5.7349334362776219</v>
      </c>
      <c r="N23" s="28"/>
      <c r="O23" s="27">
        <f t="shared" si="3"/>
        <v>23.334625334194151</v>
      </c>
      <c r="P23" s="36"/>
      <c r="Q23" s="38">
        <f t="shared" si="1"/>
        <v>628535.35217638849</v>
      </c>
    </row>
    <row r="24" spans="1:17" ht="15" customHeight="1" x14ac:dyDescent="0.2">
      <c r="A24" s="7"/>
      <c r="C24" s="20" t="s">
        <v>26</v>
      </c>
      <c r="D24" s="20"/>
      <c r="E24" s="35">
        <v>17810</v>
      </c>
      <c r="F24" s="21"/>
      <c r="G24" s="22">
        <f t="shared" si="2"/>
        <v>0.63926983252996872</v>
      </c>
      <c r="H24" s="23"/>
      <c r="I24" s="22">
        <f t="shared" si="4"/>
        <v>99.501972547650013</v>
      </c>
      <c r="J24" s="33"/>
      <c r="K24" s="34">
        <v>26374.376428659998</v>
      </c>
      <c r="L24" s="35"/>
      <c r="M24" s="22">
        <f t="shared" si="0"/>
        <v>8.4054220341371284</v>
      </c>
      <c r="N24" s="23"/>
      <c r="O24" s="22">
        <f t="shared" si="3"/>
        <v>31.740047368331279</v>
      </c>
      <c r="P24" s="33"/>
      <c r="Q24" s="35">
        <f t="shared" si="1"/>
        <v>1480874.5889197078</v>
      </c>
    </row>
    <row r="25" spans="1:17" ht="15" customHeight="1" x14ac:dyDescent="0.2">
      <c r="A25" s="7"/>
      <c r="C25" s="20" t="s">
        <v>27</v>
      </c>
      <c r="D25" s="20"/>
      <c r="E25" s="35">
        <v>6834</v>
      </c>
      <c r="F25" s="21"/>
      <c r="G25" s="22">
        <f t="shared" si="2"/>
        <v>0.24529871058449221</v>
      </c>
      <c r="H25" s="23"/>
      <c r="I25" s="22">
        <f>+I24+G25</f>
        <v>99.747271258234505</v>
      </c>
      <c r="J25" s="33"/>
      <c r="K25" s="34">
        <v>22061.772751320001</v>
      </c>
      <c r="L25" s="35"/>
      <c r="M25" s="22">
        <f t="shared" si="0"/>
        <v>7.0310102419923943</v>
      </c>
      <c r="N25" s="23"/>
      <c r="O25" s="22">
        <f>+O24+M25</f>
        <v>38.771057610323673</v>
      </c>
      <c r="P25" s="33"/>
      <c r="Q25" s="35">
        <f t="shared" si="1"/>
        <v>3228237.1599824405</v>
      </c>
    </row>
    <row r="26" spans="1:17" ht="15" customHeight="1" x14ac:dyDescent="0.2">
      <c r="A26" s="7"/>
      <c r="C26" s="20" t="s">
        <v>28</v>
      </c>
      <c r="D26" s="20"/>
      <c r="E26" s="35">
        <v>3520</v>
      </c>
      <c r="F26" s="21"/>
      <c r="G26" s="22">
        <f t="shared" si="2"/>
        <v>0.1263464239475289</v>
      </c>
      <c r="H26" s="23"/>
      <c r="I26" s="22">
        <f>+I25+G26</f>
        <v>99.873617682182029</v>
      </c>
      <c r="J26" s="33"/>
      <c r="K26" s="34">
        <v>22767.180660060003</v>
      </c>
      <c r="L26" s="35"/>
      <c r="M26" s="22">
        <f t="shared" si="0"/>
        <v>7.2558212890029585</v>
      </c>
      <c r="N26" s="23"/>
      <c r="O26" s="22">
        <f>+O25+M26</f>
        <v>46.026878899326633</v>
      </c>
      <c r="P26" s="33"/>
      <c r="Q26" s="35">
        <f t="shared" si="1"/>
        <v>6467949.0511534102</v>
      </c>
    </row>
    <row r="27" spans="1:17" ht="15" customHeight="1" x14ac:dyDescent="0.2">
      <c r="A27" s="7"/>
      <c r="C27" s="20" t="s">
        <v>29</v>
      </c>
      <c r="D27" s="20"/>
      <c r="E27" s="35">
        <v>2145</v>
      </c>
      <c r="F27" s="21"/>
      <c r="G27" s="22">
        <f t="shared" si="2"/>
        <v>7.6992352093025435E-2</v>
      </c>
      <c r="H27" s="23"/>
      <c r="I27" s="22">
        <f>+I26+G27</f>
        <v>99.950610034275059</v>
      </c>
      <c r="J27" s="33"/>
      <c r="K27" s="34">
        <v>30489.059731699999</v>
      </c>
      <c r="L27" s="35"/>
      <c r="M27" s="22">
        <f t="shared" si="0"/>
        <v>9.7167572913864984</v>
      </c>
      <c r="N27" s="23"/>
      <c r="O27" s="22">
        <f>+O26+M27</f>
        <v>55.743636190713133</v>
      </c>
      <c r="P27" s="33"/>
      <c r="Q27" s="35">
        <f t="shared" si="1"/>
        <v>14214013.8609324</v>
      </c>
    </row>
    <row r="28" spans="1:17" ht="15" customHeight="1" x14ac:dyDescent="0.2">
      <c r="A28" s="7"/>
      <c r="C28" s="20" t="s">
        <v>30</v>
      </c>
      <c r="D28" s="20"/>
      <c r="E28" s="35">
        <v>705</v>
      </c>
      <c r="F28" s="21"/>
      <c r="G28" s="22">
        <f t="shared" si="2"/>
        <v>2.5305178659945422E-2</v>
      </c>
      <c r="H28" s="23"/>
      <c r="I28" s="22">
        <f>+I27+G28</f>
        <v>99.975915212935007</v>
      </c>
      <c r="J28" s="33"/>
      <c r="K28" s="34">
        <v>22779.20823511</v>
      </c>
      <c r="L28" s="35"/>
      <c r="M28" s="22">
        <f t="shared" si="0"/>
        <v>7.259654435337846</v>
      </c>
      <c r="N28" s="23"/>
      <c r="O28" s="22">
        <f>+O27+M28</f>
        <v>63.003290626050976</v>
      </c>
      <c r="P28" s="33"/>
      <c r="Q28" s="35">
        <f t="shared" si="1"/>
        <v>32310933.666822691</v>
      </c>
    </row>
    <row r="29" spans="1:17" ht="15" customHeight="1" x14ac:dyDescent="0.2">
      <c r="A29" s="7"/>
      <c r="C29" s="20" t="s">
        <v>8</v>
      </c>
      <c r="D29" s="39"/>
      <c r="E29" s="45">
        <v>671</v>
      </c>
      <c r="F29" s="40"/>
      <c r="G29" s="22">
        <f t="shared" si="2"/>
        <v>2.4084787064997698E-2</v>
      </c>
      <c r="H29" s="42"/>
      <c r="I29" s="22">
        <f>+I28+G29</f>
        <v>100</v>
      </c>
      <c r="J29" s="43"/>
      <c r="K29" s="44">
        <v>116087.58438153</v>
      </c>
      <c r="L29" s="45"/>
      <c r="M29" s="41">
        <f t="shared" si="0"/>
        <v>36.996709373949017</v>
      </c>
      <c r="N29" s="42"/>
      <c r="O29" s="41">
        <f>+O28+M29</f>
        <v>100</v>
      </c>
      <c r="P29" s="43"/>
      <c r="Q29" s="45">
        <f t="shared" si="1"/>
        <v>173006832.16323397</v>
      </c>
    </row>
    <row r="30" spans="1:17" ht="17.100000000000001" customHeight="1" x14ac:dyDescent="0.2">
      <c r="A30" s="7"/>
      <c r="C30" s="75" t="s">
        <v>2</v>
      </c>
      <c r="D30" s="75"/>
      <c r="E30" s="83">
        <f>SUM(E11:E29)</f>
        <v>2785991</v>
      </c>
      <c r="F30" s="77"/>
      <c r="G30" s="78">
        <f>+E30/E$30*100</f>
        <v>100</v>
      </c>
      <c r="H30" s="79"/>
      <c r="I30" s="80"/>
      <c r="J30" s="80"/>
      <c r="K30" s="86">
        <f>SUM(K11:K29)</f>
        <v>313778.13417988003</v>
      </c>
      <c r="L30" s="76"/>
      <c r="M30" s="78">
        <f t="shared" si="0"/>
        <v>100</v>
      </c>
      <c r="N30" s="79"/>
      <c r="O30" s="80"/>
      <c r="P30" s="80"/>
      <c r="Q30" s="76">
        <f t="shared" si="1"/>
        <v>112627.11695044242</v>
      </c>
    </row>
  </sheetData>
  <mergeCells count="9">
    <mergeCell ref="C2:Q2"/>
    <mergeCell ref="C4:Q4"/>
    <mergeCell ref="E7:I7"/>
    <mergeCell ref="K7:Q7"/>
    <mergeCell ref="E9:E11"/>
    <mergeCell ref="G9:I9"/>
    <mergeCell ref="M9:O9"/>
    <mergeCell ref="C7:C10"/>
    <mergeCell ref="C5:Q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A1:Q30"/>
  <sheetViews>
    <sheetView showGridLines="0" showRowColHeaders="0" zoomScale="80" zoomScaleNormal="80" workbookViewId="0">
      <selection activeCell="C2" sqref="C2:I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87"/>
    </row>
    <row r="2" spans="1:17" ht="30" customHeight="1" x14ac:dyDescent="0.2">
      <c r="A2" s="7"/>
      <c r="C2" s="96" t="s">
        <v>0</v>
      </c>
      <c r="D2" s="97"/>
      <c r="E2" s="97"/>
      <c r="F2" s="97"/>
      <c r="G2" s="97"/>
      <c r="H2" s="97"/>
      <c r="I2" s="97"/>
      <c r="J2" s="88"/>
      <c r="K2" s="88"/>
      <c r="L2" s="88"/>
      <c r="M2" s="88"/>
      <c r="N2" s="88"/>
      <c r="O2" s="88"/>
      <c r="P2" s="88"/>
      <c r="Q2" s="89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90" t="s">
        <v>37</v>
      </c>
      <c r="D4" s="90"/>
      <c r="E4" s="91"/>
      <c r="F4" s="90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7" ht="18" customHeight="1" x14ac:dyDescent="0.2">
      <c r="A5" s="7"/>
      <c r="C5" s="91" t="s">
        <v>44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5" t="s">
        <v>15</v>
      </c>
      <c r="D7" s="18"/>
      <c r="E7" s="92" t="s">
        <v>3</v>
      </c>
      <c r="F7" s="93"/>
      <c r="G7" s="93"/>
      <c r="H7" s="93"/>
      <c r="I7" s="93"/>
      <c r="J7" s="19"/>
      <c r="K7" s="92" t="s">
        <v>4</v>
      </c>
      <c r="L7" s="93"/>
      <c r="M7" s="93"/>
      <c r="N7" s="93"/>
      <c r="O7" s="93"/>
      <c r="P7" s="93"/>
      <c r="Q7" s="93"/>
    </row>
    <row r="8" spans="1:17" s="6" customFormat="1" ht="3.95" customHeight="1" x14ac:dyDescent="0.2">
      <c r="A8" s="9"/>
      <c r="B8"/>
      <c r="C8" s="95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5"/>
      <c r="D9" s="18"/>
      <c r="E9" s="95" t="s">
        <v>1</v>
      </c>
      <c r="F9" s="18"/>
      <c r="G9" s="94" t="s">
        <v>43</v>
      </c>
      <c r="H9" s="94"/>
      <c r="I9" s="94"/>
      <c r="J9" s="18"/>
      <c r="K9" s="85" t="s">
        <v>14</v>
      </c>
      <c r="L9" s="29"/>
      <c r="M9" s="94" t="s">
        <v>43</v>
      </c>
      <c r="N9" s="94"/>
      <c r="O9" s="94"/>
      <c r="P9" s="18"/>
      <c r="Q9" s="71" t="s">
        <v>10</v>
      </c>
    </row>
    <row r="10" spans="1:17" s="6" customFormat="1" ht="3.95" customHeight="1" x14ac:dyDescent="0.25">
      <c r="A10" s="9"/>
      <c r="B10"/>
      <c r="C10" s="95"/>
      <c r="D10" s="18"/>
      <c r="E10" s="95"/>
      <c r="F10" s="18"/>
      <c r="G10" s="18"/>
      <c r="H10" s="18"/>
      <c r="I10" s="18"/>
      <c r="J10" s="18"/>
      <c r="K10" s="71"/>
      <c r="L10" s="29"/>
      <c r="M10" s="18"/>
      <c r="N10" s="18"/>
      <c r="O10" s="18"/>
      <c r="P10" s="18"/>
      <c r="Q10" s="71"/>
    </row>
    <row r="11" spans="1:17" ht="15.95" customHeight="1" x14ac:dyDescent="0.2">
      <c r="A11" s="7"/>
      <c r="C11" s="72" t="s">
        <v>16</v>
      </c>
      <c r="D11" s="18"/>
      <c r="E11" s="95"/>
      <c r="F11" s="18"/>
      <c r="G11" s="70" t="s">
        <v>9</v>
      </c>
      <c r="H11" s="19"/>
      <c r="I11" s="70" t="s">
        <v>13</v>
      </c>
      <c r="J11" s="19"/>
      <c r="K11" s="72" t="s">
        <v>17</v>
      </c>
      <c r="L11" s="30"/>
      <c r="M11" s="70" t="s">
        <v>9</v>
      </c>
      <c r="N11" s="19"/>
      <c r="O11" s="70" t="s">
        <v>13</v>
      </c>
      <c r="P11" s="19"/>
      <c r="Q11" s="73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ht="15" customHeight="1" x14ac:dyDescent="0.2">
      <c r="A13" s="7"/>
      <c r="C13" s="32" t="s">
        <v>7</v>
      </c>
      <c r="D13" s="32"/>
      <c r="E13" s="35">
        <v>584815</v>
      </c>
      <c r="F13" s="21"/>
      <c r="G13" s="22">
        <f>+E13/E$30*100</f>
        <v>17.670198198459516</v>
      </c>
      <c r="H13" s="23"/>
      <c r="I13" s="22">
        <f>+G13</f>
        <v>17.670198198459516</v>
      </c>
      <c r="J13" s="33"/>
      <c r="K13" s="34">
        <v>-1441.7072534200001</v>
      </c>
      <c r="L13" s="35"/>
      <c r="M13" s="22">
        <f t="shared" ref="M13:M30" si="0">+K13/K$30*100</f>
        <v>-2.6430623475627146</v>
      </c>
      <c r="N13" s="23"/>
      <c r="O13" s="22">
        <f>+M13</f>
        <v>-2.6430623475627146</v>
      </c>
      <c r="P13" s="33"/>
      <c r="Q13" s="35">
        <f t="shared" ref="Q13:Q30" si="1">(K13/E13)*1000000</f>
        <v>-2465.2364481417203</v>
      </c>
    </row>
    <row r="14" spans="1:17" ht="15" customHeight="1" x14ac:dyDescent="0.2">
      <c r="A14" s="7"/>
      <c r="C14" s="20" t="s">
        <v>19</v>
      </c>
      <c r="D14" s="20"/>
      <c r="E14" s="35">
        <v>552548</v>
      </c>
      <c r="F14" s="21"/>
      <c r="G14" s="22">
        <f t="shared" ref="G14:G29" si="2">+E14/E$30*100</f>
        <v>16.695250077652606</v>
      </c>
      <c r="H14" s="23"/>
      <c r="I14" s="22">
        <f>+I13+G14</f>
        <v>34.365448276112119</v>
      </c>
      <c r="J14" s="33"/>
      <c r="K14" s="34">
        <v>243.28317953000001</v>
      </c>
      <c r="L14" s="35"/>
      <c r="M14" s="22">
        <f t="shared" si="0"/>
        <v>0.44600775232678941</v>
      </c>
      <c r="N14" s="23"/>
      <c r="O14" s="22">
        <f t="shared" ref="O14:O24" si="3">+O13+M14</f>
        <v>-2.1970545952359251</v>
      </c>
      <c r="P14" s="33"/>
      <c r="Q14" s="35">
        <f t="shared" si="1"/>
        <v>440.29329493546265</v>
      </c>
    </row>
    <row r="15" spans="1:17" ht="15" customHeight="1" x14ac:dyDescent="0.2">
      <c r="A15" s="7"/>
      <c r="C15" s="69" t="s">
        <v>32</v>
      </c>
      <c r="D15" s="20"/>
      <c r="E15" s="35">
        <v>307155</v>
      </c>
      <c r="F15" s="21"/>
      <c r="G15" s="22">
        <f t="shared" si="2"/>
        <v>9.2806951388863705</v>
      </c>
      <c r="H15" s="23"/>
      <c r="I15" s="22">
        <f t="shared" ref="I15:I24" si="4">+I14+G15</f>
        <v>43.646143414998491</v>
      </c>
      <c r="J15" s="33"/>
      <c r="K15" s="34">
        <v>319.56765705000004</v>
      </c>
      <c r="L15" s="35"/>
      <c r="M15" s="22">
        <f t="shared" si="0"/>
        <v>0.58585904998677885</v>
      </c>
      <c r="N15" s="23"/>
      <c r="O15" s="22">
        <f t="shared" si="3"/>
        <v>-1.6111955452491462</v>
      </c>
      <c r="P15" s="33"/>
      <c r="Q15" s="35">
        <f t="shared" si="1"/>
        <v>1040.4117043512233</v>
      </c>
    </row>
    <row r="16" spans="1:17" ht="15" customHeight="1" x14ac:dyDescent="0.2">
      <c r="A16" s="7"/>
      <c r="C16" s="24" t="s">
        <v>20</v>
      </c>
      <c r="D16" s="20"/>
      <c r="E16" s="35">
        <v>423321</v>
      </c>
      <c r="F16" s="21"/>
      <c r="G16" s="22">
        <f t="shared" si="2"/>
        <v>12.79065340589773</v>
      </c>
      <c r="H16" s="23"/>
      <c r="I16" s="22">
        <f t="shared" si="4"/>
        <v>56.43679682089622</v>
      </c>
      <c r="J16" s="33"/>
      <c r="K16" s="34">
        <v>857.87946280999995</v>
      </c>
      <c r="L16" s="35"/>
      <c r="M16" s="22">
        <f t="shared" si="0"/>
        <v>1.57273878002741</v>
      </c>
      <c r="N16" s="23"/>
      <c r="O16" s="22">
        <f t="shared" si="3"/>
        <v>-3.8456765221736244E-2</v>
      </c>
      <c r="P16" s="33"/>
      <c r="Q16" s="35">
        <f t="shared" si="1"/>
        <v>2026.5459611264266</v>
      </c>
    </row>
    <row r="17" spans="1:17" ht="15" customHeight="1" x14ac:dyDescent="0.2">
      <c r="A17" s="7"/>
      <c r="C17" s="20" t="s">
        <v>21</v>
      </c>
      <c r="D17" s="20"/>
      <c r="E17" s="35">
        <v>401922</v>
      </c>
      <c r="F17" s="21"/>
      <c r="G17" s="22">
        <f t="shared" si="2"/>
        <v>12.144082146185111</v>
      </c>
      <c r="H17" s="23"/>
      <c r="I17" s="22">
        <f t="shared" si="4"/>
        <v>68.580878967081333</v>
      </c>
      <c r="J17" s="33"/>
      <c r="K17" s="34">
        <v>1508.8234002899999</v>
      </c>
      <c r="L17" s="35"/>
      <c r="M17" s="22">
        <f t="shared" si="0"/>
        <v>2.7661054690319156</v>
      </c>
      <c r="N17" s="23"/>
      <c r="O17" s="22">
        <f t="shared" si="3"/>
        <v>2.7276487038101793</v>
      </c>
      <c r="P17" s="33"/>
      <c r="Q17" s="35">
        <f t="shared" si="1"/>
        <v>3754.0204325466134</v>
      </c>
    </row>
    <row r="18" spans="1:17" ht="15" customHeight="1" x14ac:dyDescent="0.2">
      <c r="A18" s="7"/>
      <c r="C18" s="25" t="s">
        <v>31</v>
      </c>
      <c r="D18" s="25"/>
      <c r="E18" s="38">
        <v>425111</v>
      </c>
      <c r="F18" s="26"/>
      <c r="G18" s="27">
        <f t="shared" si="2"/>
        <v>12.844738295606856</v>
      </c>
      <c r="H18" s="28"/>
      <c r="I18" s="27">
        <f t="shared" si="4"/>
        <v>81.425617262688192</v>
      </c>
      <c r="J18" s="36"/>
      <c r="K18" s="37">
        <v>2687.40882319</v>
      </c>
      <c r="L18" s="38"/>
      <c r="M18" s="27">
        <f t="shared" si="0"/>
        <v>4.9267901345655929</v>
      </c>
      <c r="N18" s="28"/>
      <c r="O18" s="27">
        <f t="shared" si="3"/>
        <v>7.6544388383757722</v>
      </c>
      <c r="P18" s="36"/>
      <c r="Q18" s="38">
        <f t="shared" si="1"/>
        <v>6321.6638082524332</v>
      </c>
    </row>
    <row r="19" spans="1:17" ht="15" customHeight="1" x14ac:dyDescent="0.2">
      <c r="A19" s="7"/>
      <c r="C19" s="20" t="s">
        <v>22</v>
      </c>
      <c r="D19" s="20"/>
      <c r="E19" s="35">
        <v>226158</v>
      </c>
      <c r="F19" s="21"/>
      <c r="G19" s="22">
        <f t="shared" si="2"/>
        <v>6.8333689870595098</v>
      </c>
      <c r="H19" s="23"/>
      <c r="I19" s="22">
        <f t="shared" si="4"/>
        <v>88.258986249747707</v>
      </c>
      <c r="J19" s="33"/>
      <c r="K19" s="34">
        <v>2414.4712471500002</v>
      </c>
      <c r="L19" s="35"/>
      <c r="M19" s="22">
        <f t="shared" si="0"/>
        <v>4.4264173794482939</v>
      </c>
      <c r="N19" s="23"/>
      <c r="O19" s="22">
        <f t="shared" si="3"/>
        <v>12.080856217824067</v>
      </c>
      <c r="P19" s="33"/>
      <c r="Q19" s="35">
        <f t="shared" si="1"/>
        <v>10676.037315284006</v>
      </c>
    </row>
    <row r="20" spans="1:17" ht="15" customHeight="1" x14ac:dyDescent="0.2">
      <c r="A20" s="7"/>
      <c r="C20" s="20" t="s">
        <v>18</v>
      </c>
      <c r="D20" s="20"/>
      <c r="E20" s="35">
        <v>157836</v>
      </c>
      <c r="F20" s="21"/>
      <c r="G20" s="22">
        <f t="shared" si="2"/>
        <v>4.7690182414131925</v>
      </c>
      <c r="H20" s="23"/>
      <c r="I20" s="22">
        <f t="shared" si="4"/>
        <v>93.0280044911609</v>
      </c>
      <c r="J20" s="33"/>
      <c r="K20" s="34">
        <v>3023.27869723</v>
      </c>
      <c r="L20" s="35"/>
      <c r="M20" s="22">
        <f t="shared" si="0"/>
        <v>5.5425358177824213</v>
      </c>
      <c r="N20" s="23"/>
      <c r="O20" s="22">
        <f t="shared" si="3"/>
        <v>17.623392035606489</v>
      </c>
      <c r="P20" s="33"/>
      <c r="Q20" s="35">
        <f t="shared" si="1"/>
        <v>19154.557244418254</v>
      </c>
    </row>
    <row r="21" spans="1:17" ht="15" customHeight="1" x14ac:dyDescent="0.2">
      <c r="A21" s="7"/>
      <c r="C21" s="20" t="s">
        <v>23</v>
      </c>
      <c r="D21" s="20"/>
      <c r="E21" s="35">
        <v>121134</v>
      </c>
      <c r="F21" s="21"/>
      <c r="G21" s="22">
        <f t="shared" si="2"/>
        <v>3.6600664972208223</v>
      </c>
      <c r="H21" s="23"/>
      <c r="I21" s="22">
        <f t="shared" si="4"/>
        <v>96.688070988381725</v>
      </c>
      <c r="J21" s="33"/>
      <c r="K21" s="34">
        <v>4460.6728960600003</v>
      </c>
      <c r="L21" s="35"/>
      <c r="M21" s="22">
        <f t="shared" si="0"/>
        <v>8.1776911008819653</v>
      </c>
      <c r="N21" s="23"/>
      <c r="O21" s="22">
        <f t="shared" si="3"/>
        <v>25.801083136488455</v>
      </c>
      <c r="P21" s="33"/>
      <c r="Q21" s="35">
        <f t="shared" si="1"/>
        <v>36824.284643948027</v>
      </c>
    </row>
    <row r="22" spans="1:17" ht="15" customHeight="1" x14ac:dyDescent="0.2">
      <c r="A22" s="7"/>
      <c r="C22" s="20" t="s">
        <v>24</v>
      </c>
      <c r="D22" s="20"/>
      <c r="E22" s="35">
        <v>49380</v>
      </c>
      <c r="F22" s="21"/>
      <c r="G22" s="22">
        <f t="shared" si="2"/>
        <v>1.4920177954394653</v>
      </c>
      <c r="H22" s="23"/>
      <c r="I22" s="22">
        <f t="shared" si="4"/>
        <v>98.180088783821191</v>
      </c>
      <c r="J22" s="33"/>
      <c r="K22" s="34">
        <v>2325.8928400199998</v>
      </c>
      <c r="L22" s="35"/>
      <c r="M22" s="22">
        <f t="shared" si="0"/>
        <v>4.2640277874302113</v>
      </c>
      <c r="N22" s="23"/>
      <c r="O22" s="22">
        <f t="shared" si="3"/>
        <v>30.065110923918667</v>
      </c>
      <c r="P22" s="33"/>
      <c r="Q22" s="35">
        <f t="shared" si="1"/>
        <v>47101.920616038879</v>
      </c>
    </row>
    <row r="23" spans="1:17" ht="15" customHeight="1" x14ac:dyDescent="0.2">
      <c r="A23" s="7"/>
      <c r="C23" s="25" t="s">
        <v>25</v>
      </c>
      <c r="D23" s="25"/>
      <c r="E23" s="38">
        <v>28608</v>
      </c>
      <c r="F23" s="26"/>
      <c r="G23" s="27">
        <f t="shared" si="2"/>
        <v>0.86439135463613259</v>
      </c>
      <c r="H23" s="28"/>
      <c r="I23" s="27">
        <f t="shared" si="4"/>
        <v>99.044480138457317</v>
      </c>
      <c r="J23" s="36"/>
      <c r="K23" s="37">
        <v>3027.0709108000001</v>
      </c>
      <c r="L23" s="38"/>
      <c r="M23" s="27">
        <f t="shared" si="0"/>
        <v>5.5494880314700525</v>
      </c>
      <c r="N23" s="28"/>
      <c r="O23" s="27">
        <f t="shared" si="3"/>
        <v>35.614598955388722</v>
      </c>
      <c r="P23" s="36"/>
      <c r="Q23" s="38">
        <f t="shared" si="1"/>
        <v>105812.04246364653</v>
      </c>
    </row>
    <row r="24" spans="1:17" ht="15" customHeight="1" x14ac:dyDescent="0.2">
      <c r="A24" s="7"/>
      <c r="C24" s="20" t="s">
        <v>26</v>
      </c>
      <c r="D24" s="20"/>
      <c r="E24" s="35">
        <v>17789</v>
      </c>
      <c r="F24" s="21"/>
      <c r="G24" s="22">
        <f t="shared" si="2"/>
        <v>0.53749502962885076</v>
      </c>
      <c r="H24" s="23"/>
      <c r="I24" s="22">
        <f t="shared" si="4"/>
        <v>99.581975168086174</v>
      </c>
      <c r="J24" s="33"/>
      <c r="K24" s="34">
        <v>2428.92239741</v>
      </c>
      <c r="L24" s="35"/>
      <c r="M24" s="22">
        <f t="shared" si="0"/>
        <v>4.4529104771562862</v>
      </c>
      <c r="N24" s="23"/>
      <c r="O24" s="22">
        <f t="shared" si="3"/>
        <v>40.067509432545009</v>
      </c>
      <c r="P24" s="33"/>
      <c r="Q24" s="35">
        <f t="shared" si="1"/>
        <v>136540.6935415144</v>
      </c>
    </row>
    <row r="25" spans="1:17" ht="15" customHeight="1" x14ac:dyDescent="0.2">
      <c r="A25" s="7"/>
      <c r="C25" s="20" t="s">
        <v>27</v>
      </c>
      <c r="D25" s="20"/>
      <c r="E25" s="35">
        <v>6822</v>
      </c>
      <c r="F25" s="21"/>
      <c r="G25" s="22">
        <f t="shared" si="2"/>
        <v>0.2061268813383563</v>
      </c>
      <c r="H25" s="23"/>
      <c r="I25" s="22">
        <f>+I24+G25</f>
        <v>99.788102049424523</v>
      </c>
      <c r="J25" s="33"/>
      <c r="K25" s="34">
        <v>2974.9982574999999</v>
      </c>
      <c r="L25" s="35"/>
      <c r="M25" s="22">
        <f t="shared" si="0"/>
        <v>5.454023942662543</v>
      </c>
      <c r="N25" s="23"/>
      <c r="O25" s="22">
        <f>+O24+M25</f>
        <v>45.521533375207554</v>
      </c>
      <c r="P25" s="33"/>
      <c r="Q25" s="35">
        <f t="shared" si="1"/>
        <v>436088.86800058634</v>
      </c>
    </row>
    <row r="26" spans="1:17" ht="15" customHeight="1" x14ac:dyDescent="0.2">
      <c r="A26" s="7"/>
      <c r="C26" s="20" t="s">
        <v>28</v>
      </c>
      <c r="D26" s="20"/>
      <c r="E26" s="35">
        <v>3503</v>
      </c>
      <c r="F26" s="21"/>
      <c r="G26" s="22">
        <f t="shared" si="2"/>
        <v>0.10584322271009411</v>
      </c>
      <c r="H26" s="23"/>
      <c r="I26" s="22">
        <f>+I25+G26</f>
        <v>99.893945272134616</v>
      </c>
      <c r="J26" s="33"/>
      <c r="K26" s="34">
        <v>2766.5321958200002</v>
      </c>
      <c r="L26" s="35"/>
      <c r="M26" s="22">
        <f t="shared" si="0"/>
        <v>5.0718459401144909</v>
      </c>
      <c r="N26" s="23"/>
      <c r="O26" s="22">
        <f>+O25+M26</f>
        <v>50.593379315322046</v>
      </c>
      <c r="P26" s="33"/>
      <c r="Q26" s="35">
        <f t="shared" si="1"/>
        <v>789760.83237796184</v>
      </c>
    </row>
    <row r="27" spans="1:17" ht="15" customHeight="1" x14ac:dyDescent="0.2">
      <c r="A27" s="7"/>
      <c r="C27" s="20" t="s">
        <v>29</v>
      </c>
      <c r="D27" s="20"/>
      <c r="E27" s="35">
        <v>2137</v>
      </c>
      <c r="F27" s="21"/>
      <c r="G27" s="22">
        <f t="shared" si="2"/>
        <v>6.4569502406928672E-2</v>
      </c>
      <c r="H27" s="23"/>
      <c r="I27" s="22">
        <f>+I26+G27</f>
        <v>99.958514774541541</v>
      </c>
      <c r="J27" s="33"/>
      <c r="K27" s="34">
        <v>4018.8702320900002</v>
      </c>
      <c r="L27" s="35"/>
      <c r="M27" s="22">
        <f t="shared" si="0"/>
        <v>7.3677402711126234</v>
      </c>
      <c r="N27" s="23"/>
      <c r="O27" s="22">
        <f>+O26+M27</f>
        <v>57.96111958643467</v>
      </c>
      <c r="P27" s="33"/>
      <c r="Q27" s="35">
        <f t="shared" si="1"/>
        <v>1880613.1174964905</v>
      </c>
    </row>
    <row r="28" spans="1:17" ht="15" customHeight="1" x14ac:dyDescent="0.2">
      <c r="A28" s="7"/>
      <c r="C28" s="20" t="s">
        <v>30</v>
      </c>
      <c r="D28" s="20"/>
      <c r="E28" s="35">
        <v>702</v>
      </c>
      <c r="F28" s="21"/>
      <c r="G28" s="22">
        <f t="shared" si="2"/>
        <v>2.1210945573076238E-2</v>
      </c>
      <c r="H28" s="23"/>
      <c r="I28" s="22">
        <f>+I27+G28</f>
        <v>99.979725720114615</v>
      </c>
      <c r="J28" s="33"/>
      <c r="K28" s="34">
        <v>2549.92065189</v>
      </c>
      <c r="L28" s="35"/>
      <c r="M28" s="22">
        <f t="shared" si="0"/>
        <v>4.6747349354700392</v>
      </c>
      <c r="N28" s="23"/>
      <c r="O28" s="22">
        <f>+O27+M28</f>
        <v>62.635854521904712</v>
      </c>
      <c r="P28" s="33"/>
      <c r="Q28" s="35">
        <f t="shared" si="1"/>
        <v>3632365.6009829063</v>
      </c>
    </row>
    <row r="29" spans="1:17" ht="15" customHeight="1" x14ac:dyDescent="0.2">
      <c r="A29" s="7"/>
      <c r="C29" s="20" t="s">
        <v>8</v>
      </c>
      <c r="D29" s="39"/>
      <c r="E29" s="45">
        <v>671</v>
      </c>
      <c r="F29" s="40"/>
      <c r="G29" s="22">
        <f t="shared" si="2"/>
        <v>2.0274279885376292E-2</v>
      </c>
      <c r="H29" s="42"/>
      <c r="I29" s="22">
        <f>+I28+G29</f>
        <v>99.999999999999986</v>
      </c>
      <c r="J29" s="43"/>
      <c r="K29" s="44">
        <v>20380.964377659999</v>
      </c>
      <c r="L29" s="45"/>
      <c r="M29" s="41">
        <f t="shared" si="0"/>
        <v>37.36414547809531</v>
      </c>
      <c r="N29" s="42"/>
      <c r="O29" s="41">
        <f>+O28+M29</f>
        <v>100.00000000000003</v>
      </c>
      <c r="P29" s="43"/>
      <c r="Q29" s="45">
        <f t="shared" si="1"/>
        <v>30374015.465961251</v>
      </c>
    </row>
    <row r="30" spans="1:17" ht="17.100000000000001" customHeight="1" x14ac:dyDescent="0.2">
      <c r="A30" s="7"/>
      <c r="C30" s="75" t="s">
        <v>2</v>
      </c>
      <c r="D30" s="75"/>
      <c r="E30" s="83">
        <f>SUM(E11:E29)</f>
        <v>3309612</v>
      </c>
      <c r="F30" s="77"/>
      <c r="G30" s="78">
        <f>+E30/E$30*100</f>
        <v>100</v>
      </c>
      <c r="H30" s="79"/>
      <c r="I30" s="80"/>
      <c r="J30" s="80"/>
      <c r="K30" s="86">
        <f>SUM(K11:K29)</f>
        <v>54546.849973079996</v>
      </c>
      <c r="L30" s="76"/>
      <c r="M30" s="78">
        <f t="shared" si="0"/>
        <v>100</v>
      </c>
      <c r="N30" s="79"/>
      <c r="O30" s="80"/>
      <c r="P30" s="80"/>
      <c r="Q30" s="76">
        <f t="shared" si="1"/>
        <v>16481.34281996802</v>
      </c>
    </row>
  </sheetData>
  <mergeCells count="9">
    <mergeCell ref="C7:C10"/>
    <mergeCell ref="C2:Q2"/>
    <mergeCell ref="C4:Q4"/>
    <mergeCell ref="E7:I7"/>
    <mergeCell ref="K7:Q7"/>
    <mergeCell ref="C5:Q5"/>
    <mergeCell ref="E9:E11"/>
    <mergeCell ref="G9:I9"/>
    <mergeCell ref="M9:O9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Q31"/>
  <sheetViews>
    <sheetView showGridLines="0" showRowColHeaders="0" zoomScale="80" zoomScaleNormal="80" workbookViewId="0">
      <selection activeCell="C2" sqref="C2:I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87"/>
    </row>
    <row r="2" spans="1:17" ht="30" customHeight="1" x14ac:dyDescent="0.2">
      <c r="A2" s="7"/>
      <c r="C2" s="96" t="s">
        <v>0</v>
      </c>
      <c r="D2" s="97"/>
      <c r="E2" s="97"/>
      <c r="F2" s="97"/>
      <c r="G2" s="97"/>
      <c r="H2" s="97"/>
      <c r="I2" s="97"/>
      <c r="J2" s="88"/>
      <c r="K2" s="88"/>
      <c r="L2" s="88"/>
      <c r="M2" s="88"/>
      <c r="N2" s="88"/>
      <c r="O2" s="88"/>
      <c r="P2" s="88"/>
      <c r="Q2" s="89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90" t="s">
        <v>38</v>
      </c>
      <c r="D4" s="90"/>
      <c r="E4" s="91"/>
      <c r="F4" s="90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7" ht="18" customHeight="1" x14ac:dyDescent="0.2">
      <c r="A5" s="7"/>
      <c r="C5" s="91" t="s">
        <v>44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5" t="s">
        <v>15</v>
      </c>
      <c r="D7" s="18"/>
      <c r="E7" s="92" t="s">
        <v>3</v>
      </c>
      <c r="F7" s="93"/>
      <c r="G7" s="93"/>
      <c r="H7" s="93"/>
      <c r="I7" s="93"/>
      <c r="J7" s="19"/>
      <c r="K7" s="92" t="s">
        <v>4</v>
      </c>
      <c r="L7" s="93"/>
      <c r="M7" s="93"/>
      <c r="N7" s="93"/>
      <c r="O7" s="93"/>
      <c r="P7" s="93"/>
      <c r="Q7" s="93"/>
    </row>
    <row r="8" spans="1:17" s="6" customFormat="1" ht="3.95" customHeight="1" x14ac:dyDescent="0.2">
      <c r="A8" s="9"/>
      <c r="B8"/>
      <c r="C8" s="95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5"/>
      <c r="D9" s="18"/>
      <c r="E9" s="95" t="s">
        <v>1</v>
      </c>
      <c r="F9" s="18"/>
      <c r="G9" s="94" t="s">
        <v>43</v>
      </c>
      <c r="H9" s="94"/>
      <c r="I9" s="94"/>
      <c r="J9" s="18"/>
      <c r="K9" s="85" t="s">
        <v>14</v>
      </c>
      <c r="L9" s="29"/>
      <c r="M9" s="94" t="s">
        <v>43</v>
      </c>
      <c r="N9" s="94"/>
      <c r="O9" s="94"/>
      <c r="P9" s="18"/>
      <c r="Q9" s="71" t="s">
        <v>10</v>
      </c>
    </row>
    <row r="10" spans="1:17" s="6" customFormat="1" ht="3.95" customHeight="1" x14ac:dyDescent="0.25">
      <c r="A10" s="9"/>
      <c r="B10"/>
      <c r="C10" s="95"/>
      <c r="D10" s="18"/>
      <c r="E10" s="95"/>
      <c r="F10" s="18"/>
      <c r="G10" s="18"/>
      <c r="H10" s="18"/>
      <c r="I10" s="18"/>
      <c r="J10" s="18"/>
      <c r="K10" s="71"/>
      <c r="L10" s="29"/>
      <c r="M10" s="18"/>
      <c r="N10" s="18"/>
      <c r="O10" s="18"/>
      <c r="P10" s="18"/>
      <c r="Q10" s="71"/>
    </row>
    <row r="11" spans="1:17" ht="15.95" customHeight="1" x14ac:dyDescent="0.2">
      <c r="A11" s="7"/>
      <c r="C11" s="72" t="s">
        <v>16</v>
      </c>
      <c r="D11" s="18"/>
      <c r="E11" s="95"/>
      <c r="F11" s="18"/>
      <c r="G11" s="70" t="s">
        <v>9</v>
      </c>
      <c r="H11" s="19"/>
      <c r="I11" s="70" t="s">
        <v>13</v>
      </c>
      <c r="J11" s="19"/>
      <c r="K11" s="72" t="s">
        <v>17</v>
      </c>
      <c r="L11" s="30"/>
      <c r="M11" s="70" t="s">
        <v>9</v>
      </c>
      <c r="N11" s="19"/>
      <c r="O11" s="70" t="s">
        <v>13</v>
      </c>
      <c r="P11" s="19"/>
      <c r="Q11" s="73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s="6" customFormat="1" ht="15" customHeight="1" x14ac:dyDescent="0.2">
      <c r="A13" s="9"/>
      <c r="B13"/>
      <c r="C13" s="20" t="s">
        <v>6</v>
      </c>
      <c r="D13" s="18"/>
      <c r="E13" s="35">
        <v>201748</v>
      </c>
      <c r="F13" s="18"/>
      <c r="G13" s="22">
        <f t="shared" ref="G13:G31" si="0">+E13/E$31*100</f>
        <v>5.7454115279016182</v>
      </c>
      <c r="H13" s="23"/>
      <c r="I13" s="22">
        <f>+G13</f>
        <v>5.7454115279016182</v>
      </c>
      <c r="J13" s="33"/>
      <c r="K13" s="34">
        <v>249.48362159000001</v>
      </c>
      <c r="L13" s="35"/>
      <c r="M13" s="22">
        <f t="shared" ref="M13:M31" si="1">+K13/K$31*100</f>
        <v>0.45522653184504414</v>
      </c>
      <c r="N13" s="23"/>
      <c r="O13" s="22">
        <f>+M13</f>
        <v>0.45522653184504414</v>
      </c>
      <c r="P13" s="33"/>
      <c r="Q13" s="35">
        <f t="shared" ref="Q13:Q31" si="2">(K13/E13)*1000000</f>
        <v>1236.6101353668935</v>
      </c>
    </row>
    <row r="14" spans="1:17" ht="15" customHeight="1" x14ac:dyDescent="0.2">
      <c r="A14" s="7"/>
      <c r="C14" s="32" t="s">
        <v>7</v>
      </c>
      <c r="D14" s="32"/>
      <c r="E14" s="35">
        <v>584897</v>
      </c>
      <c r="F14" s="21"/>
      <c r="G14" s="22">
        <f t="shared" si="0"/>
        <v>16.65678949201515</v>
      </c>
      <c r="H14" s="23"/>
      <c r="I14" s="22">
        <f t="shared" ref="I14:I30" si="3">+I13+G14</f>
        <v>22.402201019916767</v>
      </c>
      <c r="J14" s="33"/>
      <c r="K14" s="34">
        <v>-1438.1698298700001</v>
      </c>
      <c r="L14" s="35"/>
      <c r="M14" s="22">
        <f t="shared" si="1"/>
        <v>-2.6241925609522223</v>
      </c>
      <c r="N14" s="23"/>
      <c r="O14" s="22">
        <f t="shared" ref="O14:O30" si="4">+O13+M14</f>
        <v>-2.1689660291071782</v>
      </c>
      <c r="P14" s="33"/>
      <c r="Q14" s="35">
        <f t="shared" si="2"/>
        <v>-2458.8428900644049</v>
      </c>
    </row>
    <row r="15" spans="1:17" ht="15" customHeight="1" x14ac:dyDescent="0.2">
      <c r="A15" s="7"/>
      <c r="C15" s="20" t="s">
        <v>19</v>
      </c>
      <c r="D15" s="20"/>
      <c r="E15" s="35">
        <v>552561</v>
      </c>
      <c r="F15" s="21"/>
      <c r="G15" s="22">
        <f t="shared" si="0"/>
        <v>15.735919757662261</v>
      </c>
      <c r="H15" s="23"/>
      <c r="I15" s="22">
        <f t="shared" si="3"/>
        <v>38.138120777579026</v>
      </c>
      <c r="J15" s="33"/>
      <c r="K15" s="34">
        <v>247.38180997999999</v>
      </c>
      <c r="L15" s="35"/>
      <c r="M15" s="22">
        <f t="shared" si="1"/>
        <v>0.45139140870664279</v>
      </c>
      <c r="N15" s="23"/>
      <c r="O15" s="22">
        <f t="shared" si="4"/>
        <v>-1.7175746204005353</v>
      </c>
      <c r="P15" s="33"/>
      <c r="Q15" s="35">
        <f t="shared" si="2"/>
        <v>447.70045294546662</v>
      </c>
    </row>
    <row r="16" spans="1:17" ht="15" customHeight="1" x14ac:dyDescent="0.2">
      <c r="A16" s="7"/>
      <c r="C16" s="69" t="s">
        <v>32</v>
      </c>
      <c r="D16" s="20"/>
      <c r="E16" s="35">
        <v>307158</v>
      </c>
      <c r="F16" s="21"/>
      <c r="G16" s="22">
        <f t="shared" si="0"/>
        <v>8.7472942189622955</v>
      </c>
      <c r="H16" s="23"/>
      <c r="I16" s="22">
        <f t="shared" si="3"/>
        <v>46.885414996541321</v>
      </c>
      <c r="J16" s="33"/>
      <c r="K16" s="34">
        <v>321.18678485000004</v>
      </c>
      <c r="L16" s="35"/>
      <c r="M16" s="22">
        <f t="shared" si="1"/>
        <v>0.58606150259439105</v>
      </c>
      <c r="N16" s="23"/>
      <c r="O16" s="22">
        <f t="shared" si="4"/>
        <v>-1.1315131178061444</v>
      </c>
      <c r="P16" s="33"/>
      <c r="Q16" s="35">
        <f t="shared" si="2"/>
        <v>1045.6728616868193</v>
      </c>
    </row>
    <row r="17" spans="1:17" ht="15" customHeight="1" x14ac:dyDescent="0.2">
      <c r="A17" s="7"/>
      <c r="C17" s="24" t="s">
        <v>20</v>
      </c>
      <c r="D17" s="20"/>
      <c r="E17" s="35">
        <v>423322</v>
      </c>
      <c r="F17" s="21"/>
      <c r="G17" s="22">
        <f t="shared" si="0"/>
        <v>12.055431026896766</v>
      </c>
      <c r="H17" s="23"/>
      <c r="I17" s="22">
        <f t="shared" si="3"/>
        <v>58.940846023438084</v>
      </c>
      <c r="J17" s="33"/>
      <c r="K17" s="34">
        <v>859.04438239000001</v>
      </c>
      <c r="L17" s="35"/>
      <c r="M17" s="22">
        <f t="shared" si="1"/>
        <v>1.567476824346542</v>
      </c>
      <c r="N17" s="23"/>
      <c r="O17" s="22">
        <f t="shared" si="4"/>
        <v>0.43596370654039762</v>
      </c>
      <c r="P17" s="33"/>
      <c r="Q17" s="35">
        <f t="shared" si="2"/>
        <v>2029.2930260888872</v>
      </c>
    </row>
    <row r="18" spans="1:17" ht="15" customHeight="1" x14ac:dyDescent="0.2">
      <c r="A18" s="7"/>
      <c r="C18" s="25" t="s">
        <v>21</v>
      </c>
      <c r="D18" s="61"/>
      <c r="E18" s="67">
        <v>401926</v>
      </c>
      <c r="F18" s="62"/>
      <c r="G18" s="63">
        <f t="shared" si="0"/>
        <v>11.446112346904979</v>
      </c>
      <c r="H18" s="64"/>
      <c r="I18" s="63">
        <f t="shared" si="3"/>
        <v>70.386958370343066</v>
      </c>
      <c r="J18" s="65"/>
      <c r="K18" s="66">
        <v>1509.2189657599999</v>
      </c>
      <c r="L18" s="67"/>
      <c r="M18" s="63">
        <f t="shared" si="1"/>
        <v>2.7538341442981022</v>
      </c>
      <c r="N18" s="64"/>
      <c r="O18" s="63">
        <f t="shared" si="4"/>
        <v>3.1897978508384996</v>
      </c>
      <c r="P18" s="65"/>
      <c r="Q18" s="67">
        <f t="shared" si="2"/>
        <v>3754.9672471051886</v>
      </c>
    </row>
    <row r="19" spans="1:17" ht="15" customHeight="1" x14ac:dyDescent="0.2">
      <c r="A19" s="7"/>
      <c r="C19" s="20" t="s">
        <v>31</v>
      </c>
      <c r="D19" s="20"/>
      <c r="E19" s="35">
        <v>425109</v>
      </c>
      <c r="F19" s="21"/>
      <c r="G19" s="22">
        <f t="shared" si="0"/>
        <v>12.106321496196884</v>
      </c>
      <c r="H19" s="23"/>
      <c r="I19" s="22">
        <f t="shared" si="3"/>
        <v>82.49327986653995</v>
      </c>
      <c r="J19" s="33"/>
      <c r="K19" s="34">
        <v>2687.66598608</v>
      </c>
      <c r="L19" s="35"/>
      <c r="M19" s="22">
        <f t="shared" si="1"/>
        <v>4.9041169829247426</v>
      </c>
      <c r="N19" s="23"/>
      <c r="O19" s="22">
        <f t="shared" si="4"/>
        <v>8.0939148337632432</v>
      </c>
      <c r="P19" s="33"/>
      <c r="Q19" s="35">
        <f t="shared" si="2"/>
        <v>6322.2984836359619</v>
      </c>
    </row>
    <row r="20" spans="1:17" ht="15" customHeight="1" x14ac:dyDescent="0.2">
      <c r="A20" s="7"/>
      <c r="C20" s="20" t="s">
        <v>22</v>
      </c>
      <c r="D20" s="20"/>
      <c r="E20" s="35">
        <v>226163</v>
      </c>
      <c r="F20" s="21"/>
      <c r="G20" s="22">
        <f t="shared" si="0"/>
        <v>6.4407057685073141</v>
      </c>
      <c r="H20" s="23"/>
      <c r="I20" s="22">
        <f t="shared" si="3"/>
        <v>88.933985635047264</v>
      </c>
      <c r="J20" s="33"/>
      <c r="K20" s="34">
        <v>2414.8415469699999</v>
      </c>
      <c r="L20" s="35"/>
      <c r="M20" s="22">
        <f t="shared" si="1"/>
        <v>4.4063010444391324</v>
      </c>
      <c r="N20" s="23"/>
      <c r="O20" s="22">
        <f t="shared" si="4"/>
        <v>12.500215878202376</v>
      </c>
      <c r="P20" s="33"/>
      <c r="Q20" s="35">
        <f t="shared" si="2"/>
        <v>10677.43860388304</v>
      </c>
    </row>
    <row r="21" spans="1:17" ht="15" customHeight="1" x14ac:dyDescent="0.2">
      <c r="A21" s="7"/>
      <c r="C21" s="20" t="s">
        <v>18</v>
      </c>
      <c r="D21" s="20"/>
      <c r="E21" s="35">
        <v>157834</v>
      </c>
      <c r="F21" s="21"/>
      <c r="G21" s="22">
        <f t="shared" si="0"/>
        <v>4.494821674042984</v>
      </c>
      <c r="H21" s="23"/>
      <c r="I21" s="22">
        <f t="shared" si="3"/>
        <v>93.428807309090246</v>
      </c>
      <c r="J21" s="33"/>
      <c r="K21" s="34">
        <v>3023.4362136999998</v>
      </c>
      <c r="L21" s="35"/>
      <c r="M21" s="22">
        <f t="shared" si="1"/>
        <v>5.5167885292255612</v>
      </c>
      <c r="N21" s="23"/>
      <c r="O21" s="22">
        <f t="shared" si="4"/>
        <v>18.017004407427937</v>
      </c>
      <c r="P21" s="33"/>
      <c r="Q21" s="35">
        <f t="shared" si="2"/>
        <v>19155.797950378244</v>
      </c>
    </row>
    <row r="22" spans="1:17" ht="15" customHeight="1" x14ac:dyDescent="0.2">
      <c r="A22" s="7"/>
      <c r="C22" s="20" t="s">
        <v>23</v>
      </c>
      <c r="D22" s="20"/>
      <c r="E22" s="35">
        <v>121133</v>
      </c>
      <c r="F22" s="21"/>
      <c r="G22" s="22">
        <f t="shared" si="0"/>
        <v>3.4496447776895272</v>
      </c>
      <c r="H22" s="23"/>
      <c r="I22" s="22">
        <f t="shared" si="3"/>
        <v>96.878452086779774</v>
      </c>
      <c r="J22" s="33"/>
      <c r="K22" s="34">
        <v>4459.8974556499998</v>
      </c>
      <c r="L22" s="35"/>
      <c r="M22" s="22">
        <f t="shared" si="1"/>
        <v>8.1378634724832146</v>
      </c>
      <c r="N22" s="23"/>
      <c r="O22" s="22">
        <f t="shared" si="4"/>
        <v>26.154867879911151</v>
      </c>
      <c r="P22" s="33"/>
      <c r="Q22" s="35">
        <f t="shared" si="2"/>
        <v>36818.187080729447</v>
      </c>
    </row>
    <row r="23" spans="1:17" ht="15" customHeight="1" x14ac:dyDescent="0.2">
      <c r="A23" s="7"/>
      <c r="C23" s="20" t="s">
        <v>24</v>
      </c>
      <c r="D23" s="20"/>
      <c r="E23" s="35">
        <v>49380</v>
      </c>
      <c r="F23" s="21"/>
      <c r="G23" s="22">
        <f t="shared" si="0"/>
        <v>1.4062514684050493</v>
      </c>
      <c r="H23" s="23"/>
      <c r="I23" s="22">
        <f t="shared" si="3"/>
        <v>98.284703555184819</v>
      </c>
      <c r="J23" s="33"/>
      <c r="K23" s="34">
        <v>2324.39497901</v>
      </c>
      <c r="L23" s="35"/>
      <c r="M23" s="22">
        <f t="shared" si="1"/>
        <v>4.2412654513716941</v>
      </c>
      <c r="N23" s="23"/>
      <c r="O23" s="22">
        <f t="shared" si="4"/>
        <v>30.396133331282847</v>
      </c>
      <c r="P23" s="33"/>
      <c r="Q23" s="35">
        <f t="shared" si="2"/>
        <v>47071.587262251924</v>
      </c>
    </row>
    <row r="24" spans="1:17" ht="15" customHeight="1" x14ac:dyDescent="0.2">
      <c r="A24" s="7"/>
      <c r="C24" s="25" t="s">
        <v>25</v>
      </c>
      <c r="D24" s="25"/>
      <c r="E24" s="38">
        <v>28608</v>
      </c>
      <c r="F24" s="26"/>
      <c r="G24" s="27">
        <f t="shared" si="0"/>
        <v>0.81470315933842952</v>
      </c>
      <c r="H24" s="28"/>
      <c r="I24" s="27">
        <f t="shared" si="3"/>
        <v>99.099406714523255</v>
      </c>
      <c r="J24" s="36"/>
      <c r="K24" s="37">
        <v>3027.38694502</v>
      </c>
      <c r="L24" s="38"/>
      <c r="M24" s="27">
        <f t="shared" si="1"/>
        <v>5.5239973299700473</v>
      </c>
      <c r="N24" s="28"/>
      <c r="O24" s="27">
        <f t="shared" si="4"/>
        <v>35.920130661252898</v>
      </c>
      <c r="P24" s="36"/>
      <c r="Q24" s="38">
        <f t="shared" si="2"/>
        <v>105823.08952111298</v>
      </c>
    </row>
    <row r="25" spans="1:17" ht="15" customHeight="1" x14ac:dyDescent="0.2">
      <c r="A25" s="7"/>
      <c r="C25" s="20" t="s">
        <v>26</v>
      </c>
      <c r="D25" s="20"/>
      <c r="E25" s="35">
        <v>17789</v>
      </c>
      <c r="F25" s="21"/>
      <c r="G25" s="22">
        <f t="shared" si="0"/>
        <v>0.50659796215993158</v>
      </c>
      <c r="H25" s="23"/>
      <c r="I25" s="22">
        <f t="shared" si="3"/>
        <v>99.606004676683185</v>
      </c>
      <c r="J25" s="33"/>
      <c r="K25" s="34">
        <v>2428.7787612399998</v>
      </c>
      <c r="L25" s="35"/>
      <c r="M25" s="22">
        <f t="shared" si="1"/>
        <v>4.4317319311453547</v>
      </c>
      <c r="N25" s="23"/>
      <c r="O25" s="22">
        <f t="shared" si="4"/>
        <v>40.351862592398255</v>
      </c>
      <c r="P25" s="33"/>
      <c r="Q25" s="35">
        <f t="shared" si="2"/>
        <v>136532.61910394064</v>
      </c>
    </row>
    <row r="26" spans="1:17" ht="15" customHeight="1" x14ac:dyDescent="0.2">
      <c r="A26" s="7"/>
      <c r="C26" s="20" t="s">
        <v>27</v>
      </c>
      <c r="D26" s="20"/>
      <c r="E26" s="35">
        <v>6822</v>
      </c>
      <c r="F26" s="21"/>
      <c r="G26" s="22">
        <f t="shared" si="0"/>
        <v>0.19427799751841326</v>
      </c>
      <c r="H26" s="23"/>
      <c r="I26" s="22">
        <f t="shared" si="3"/>
        <v>99.800282674201597</v>
      </c>
      <c r="J26" s="33"/>
      <c r="K26" s="34">
        <v>2974.85757328</v>
      </c>
      <c r="L26" s="35"/>
      <c r="M26" s="22">
        <f t="shared" si="1"/>
        <v>5.4281482976175459</v>
      </c>
      <c r="N26" s="23"/>
      <c r="O26" s="22">
        <f t="shared" si="4"/>
        <v>45.780010890015802</v>
      </c>
      <c r="P26" s="33"/>
      <c r="Q26" s="35">
        <f t="shared" si="2"/>
        <v>436068.24586338317</v>
      </c>
    </row>
    <row r="27" spans="1:17" ht="15" customHeight="1" x14ac:dyDescent="0.2">
      <c r="A27" s="7"/>
      <c r="C27" s="20" t="s">
        <v>28</v>
      </c>
      <c r="D27" s="20"/>
      <c r="E27" s="35">
        <v>3503</v>
      </c>
      <c r="F27" s="21"/>
      <c r="G27" s="22">
        <f t="shared" si="0"/>
        <v>9.9758989344327406E-2</v>
      </c>
      <c r="H27" s="23"/>
      <c r="I27" s="22">
        <f t="shared" si="3"/>
        <v>99.90004166354592</v>
      </c>
      <c r="J27" s="33"/>
      <c r="K27" s="34">
        <v>2764.7315116100003</v>
      </c>
      <c r="L27" s="35"/>
      <c r="M27" s="22">
        <f t="shared" si="1"/>
        <v>5.0447365221484102</v>
      </c>
      <c r="N27" s="23"/>
      <c r="O27" s="22">
        <f t="shared" si="4"/>
        <v>50.824747412164214</v>
      </c>
      <c r="P27" s="33"/>
      <c r="Q27" s="35">
        <f t="shared" si="2"/>
        <v>789246.79178133036</v>
      </c>
    </row>
    <row r="28" spans="1:17" ht="15" customHeight="1" x14ac:dyDescent="0.2">
      <c r="A28" s="7"/>
      <c r="C28" s="20" t="s">
        <v>29</v>
      </c>
      <c r="D28" s="20"/>
      <c r="E28" s="35">
        <v>2137</v>
      </c>
      <c r="F28" s="21"/>
      <c r="G28" s="22">
        <f t="shared" si="0"/>
        <v>6.0857824786990498E-2</v>
      </c>
      <c r="H28" s="23"/>
      <c r="I28" s="22">
        <f t="shared" si="3"/>
        <v>99.960899488332913</v>
      </c>
      <c r="J28" s="33"/>
      <c r="K28" s="34">
        <v>4019.1460874699997</v>
      </c>
      <c r="L28" s="35"/>
      <c r="M28" s="22">
        <f t="shared" si="1"/>
        <v>7.3336354615868791</v>
      </c>
      <c r="N28" s="23"/>
      <c r="O28" s="22">
        <f t="shared" si="4"/>
        <v>58.158382873751094</v>
      </c>
      <c r="P28" s="33"/>
      <c r="Q28" s="35">
        <f t="shared" si="2"/>
        <v>1880742.2028404304</v>
      </c>
    </row>
    <row r="29" spans="1:17" ht="15" customHeight="1" x14ac:dyDescent="0.2">
      <c r="A29" s="7"/>
      <c r="C29" s="20" t="s">
        <v>30</v>
      </c>
      <c r="D29" s="20"/>
      <c r="E29" s="35">
        <v>702</v>
      </c>
      <c r="F29" s="21"/>
      <c r="G29" s="22">
        <f t="shared" si="0"/>
        <v>1.9991667290812976E-2</v>
      </c>
      <c r="H29" s="23"/>
      <c r="I29" s="22">
        <f t="shared" si="3"/>
        <v>99.980891155623723</v>
      </c>
      <c r="J29" s="33"/>
      <c r="K29" s="34">
        <v>2550.0623169299997</v>
      </c>
      <c r="L29" s="35"/>
      <c r="M29" s="22">
        <f t="shared" si="1"/>
        <v>4.6530350053701151</v>
      </c>
      <c r="N29" s="23"/>
      <c r="O29" s="22">
        <f t="shared" si="4"/>
        <v>62.811417879121208</v>
      </c>
      <c r="P29" s="33"/>
      <c r="Q29" s="35">
        <f t="shared" si="2"/>
        <v>3632567.4030341879</v>
      </c>
    </row>
    <row r="30" spans="1:17" ht="15" customHeight="1" x14ac:dyDescent="0.2">
      <c r="A30" s="7"/>
      <c r="C30" s="20" t="s">
        <v>8</v>
      </c>
      <c r="D30" s="39"/>
      <c r="E30" s="45">
        <v>671</v>
      </c>
      <c r="F30" s="40"/>
      <c r="G30" s="22">
        <f t="shared" si="0"/>
        <v>1.9108844376261404E-2</v>
      </c>
      <c r="H30" s="56"/>
      <c r="I30" s="22">
        <f t="shared" si="3"/>
        <v>99.999999999999986</v>
      </c>
      <c r="J30" s="57"/>
      <c r="K30" s="59">
        <v>20380.934546389999</v>
      </c>
      <c r="L30" s="58"/>
      <c r="M30" s="41">
        <f t="shared" si="1"/>
        <v>37.188582120878799</v>
      </c>
      <c r="N30" s="56"/>
      <c r="O30" s="41">
        <f t="shared" si="4"/>
        <v>100</v>
      </c>
      <c r="P30" s="57"/>
      <c r="Q30" s="45">
        <f t="shared" si="2"/>
        <v>30373971.008032788</v>
      </c>
    </row>
    <row r="31" spans="1:17" ht="17.100000000000001" customHeight="1" x14ac:dyDescent="0.2">
      <c r="A31" s="7"/>
      <c r="C31" s="75" t="s">
        <v>2</v>
      </c>
      <c r="D31" s="75"/>
      <c r="E31" s="83">
        <f>SUM(E12:E30)</f>
        <v>3511463</v>
      </c>
      <c r="F31" s="77"/>
      <c r="G31" s="78">
        <f t="shared" si="0"/>
        <v>100</v>
      </c>
      <c r="H31" s="79"/>
      <c r="I31" s="80"/>
      <c r="J31" s="80"/>
      <c r="K31" s="86">
        <f>SUM(K12:K30)</f>
        <v>54804.27965805</v>
      </c>
      <c r="L31" s="76"/>
      <c r="M31" s="78">
        <f t="shared" si="1"/>
        <v>100</v>
      </c>
      <c r="N31" s="79"/>
      <c r="O31" s="80"/>
      <c r="P31" s="80"/>
      <c r="Q31" s="81">
        <f t="shared" si="2"/>
        <v>15607.249644393236</v>
      </c>
    </row>
  </sheetData>
  <mergeCells count="9">
    <mergeCell ref="C2:Q2"/>
    <mergeCell ref="C4:Q4"/>
    <mergeCell ref="E7:I7"/>
    <mergeCell ref="K7:Q7"/>
    <mergeCell ref="E9:E11"/>
    <mergeCell ref="G9:I9"/>
    <mergeCell ref="M9:O9"/>
    <mergeCell ref="C7:C10"/>
    <mergeCell ref="C5:Q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A1:Q31"/>
  <sheetViews>
    <sheetView showGridLines="0" showRowColHeaders="0" zoomScale="80" zoomScaleNormal="80" workbookViewId="0">
      <selection activeCell="C2" sqref="C2:I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87"/>
    </row>
    <row r="2" spans="1:17" ht="30" customHeight="1" x14ac:dyDescent="0.2">
      <c r="A2" s="7"/>
      <c r="C2" s="96" t="s">
        <v>0</v>
      </c>
      <c r="D2" s="97"/>
      <c r="E2" s="97"/>
      <c r="F2" s="97"/>
      <c r="G2" s="97"/>
      <c r="H2" s="97"/>
      <c r="I2" s="97"/>
      <c r="J2" s="88"/>
      <c r="K2" s="88"/>
      <c r="L2" s="88"/>
      <c r="M2" s="88"/>
      <c r="N2" s="88"/>
      <c r="O2" s="88"/>
      <c r="P2" s="88"/>
      <c r="Q2" s="89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90" t="s">
        <v>39</v>
      </c>
      <c r="D4" s="90"/>
      <c r="E4" s="91"/>
      <c r="F4" s="90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7" ht="18" customHeight="1" x14ac:dyDescent="0.2">
      <c r="A5" s="7"/>
      <c r="C5" s="91" t="s">
        <v>44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5" t="s">
        <v>15</v>
      </c>
      <c r="D7" s="18"/>
      <c r="E7" s="92" t="s">
        <v>3</v>
      </c>
      <c r="F7" s="93"/>
      <c r="G7" s="93"/>
      <c r="H7" s="93"/>
      <c r="I7" s="93"/>
      <c r="J7" s="19"/>
      <c r="K7" s="92" t="s">
        <v>4</v>
      </c>
      <c r="L7" s="93"/>
      <c r="M7" s="93"/>
      <c r="N7" s="93"/>
      <c r="O7" s="93"/>
      <c r="P7" s="93"/>
      <c r="Q7" s="93"/>
    </row>
    <row r="8" spans="1:17" s="6" customFormat="1" ht="3.95" customHeight="1" x14ac:dyDescent="0.2">
      <c r="A8" s="9"/>
      <c r="B8"/>
      <c r="C8" s="95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5"/>
      <c r="D9" s="18"/>
      <c r="E9" s="95" t="s">
        <v>1</v>
      </c>
      <c r="F9" s="18"/>
      <c r="G9" s="94" t="s">
        <v>43</v>
      </c>
      <c r="H9" s="94"/>
      <c r="I9" s="94"/>
      <c r="J9" s="18"/>
      <c r="K9" s="85" t="s">
        <v>14</v>
      </c>
      <c r="L9" s="29"/>
      <c r="M9" s="94" t="s">
        <v>43</v>
      </c>
      <c r="N9" s="94"/>
      <c r="O9" s="94"/>
      <c r="P9" s="18"/>
      <c r="Q9" s="71" t="s">
        <v>10</v>
      </c>
    </row>
    <row r="10" spans="1:17" s="6" customFormat="1" ht="3.95" customHeight="1" x14ac:dyDescent="0.25">
      <c r="A10" s="9"/>
      <c r="B10"/>
      <c r="C10" s="95"/>
      <c r="D10" s="18"/>
      <c r="E10" s="95"/>
      <c r="F10" s="18"/>
      <c r="G10" s="18"/>
      <c r="H10" s="18"/>
      <c r="I10" s="18"/>
      <c r="J10" s="18"/>
      <c r="K10" s="71"/>
      <c r="L10" s="29"/>
      <c r="M10" s="18"/>
      <c r="N10" s="18"/>
      <c r="O10" s="18"/>
      <c r="P10" s="18"/>
      <c r="Q10" s="71"/>
    </row>
    <row r="11" spans="1:17" ht="15.95" customHeight="1" x14ac:dyDescent="0.2">
      <c r="A11" s="7"/>
      <c r="C11" s="72" t="s">
        <v>16</v>
      </c>
      <c r="D11" s="18"/>
      <c r="E11" s="95"/>
      <c r="F11" s="18"/>
      <c r="G11" s="70" t="s">
        <v>9</v>
      </c>
      <c r="H11" s="19"/>
      <c r="I11" s="70" t="s">
        <v>13</v>
      </c>
      <c r="J11" s="19"/>
      <c r="K11" s="72" t="s">
        <v>17</v>
      </c>
      <c r="L11" s="30"/>
      <c r="M11" s="70" t="s">
        <v>9</v>
      </c>
      <c r="N11" s="19"/>
      <c r="O11" s="70" t="s">
        <v>13</v>
      </c>
      <c r="P11" s="19"/>
      <c r="Q11" s="73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s="6" customFormat="1" ht="15" customHeight="1" x14ac:dyDescent="0.2">
      <c r="A13" s="9"/>
      <c r="B13"/>
      <c r="C13" s="20" t="s">
        <v>6</v>
      </c>
      <c r="D13" s="18"/>
      <c r="E13" s="35">
        <v>71768</v>
      </c>
      <c r="F13" s="18"/>
      <c r="G13" s="22">
        <f t="shared" ref="G13:G31" si="0">+E13/E$31*100</f>
        <v>10.035489455241057</v>
      </c>
      <c r="H13" s="23"/>
      <c r="I13" s="22">
        <f>+G13</f>
        <v>10.035489455241057</v>
      </c>
      <c r="J13" s="33"/>
      <c r="K13" s="34">
        <v>39.993951780000003</v>
      </c>
      <c r="L13" s="35"/>
      <c r="M13" s="22">
        <f t="shared" ref="M13:M31" si="1">+K13/K$31*100</f>
        <v>1.0094466554876764</v>
      </c>
      <c r="N13" s="23"/>
      <c r="O13" s="22">
        <f>+M13</f>
        <v>1.0094466554876764</v>
      </c>
      <c r="P13" s="33"/>
      <c r="Q13" s="35">
        <f t="shared" ref="Q13:Q31" si="2">(K13/E13)*1000000</f>
        <v>557.26719122728798</v>
      </c>
    </row>
    <row r="14" spans="1:17" ht="15" customHeight="1" x14ac:dyDescent="0.2">
      <c r="A14" s="7"/>
      <c r="C14" s="32" t="s">
        <v>7</v>
      </c>
      <c r="D14" s="32"/>
      <c r="E14" s="35">
        <v>167532</v>
      </c>
      <c r="F14" s="21"/>
      <c r="G14" s="22">
        <f t="shared" si="0"/>
        <v>23.426396435952579</v>
      </c>
      <c r="H14" s="23"/>
      <c r="I14" s="22">
        <f t="shared" ref="I14:I30" si="3">+I13+G14</f>
        <v>33.461885891193639</v>
      </c>
      <c r="J14" s="33"/>
      <c r="K14" s="34">
        <v>401.99360213</v>
      </c>
      <c r="L14" s="35"/>
      <c r="M14" s="22">
        <f t="shared" si="1"/>
        <v>10.146311608059156</v>
      </c>
      <c r="N14" s="23"/>
      <c r="O14" s="22">
        <f t="shared" ref="O14:O30" si="4">+O13+M14</f>
        <v>11.155758263546833</v>
      </c>
      <c r="P14" s="33"/>
      <c r="Q14" s="35">
        <f t="shared" si="2"/>
        <v>2399.5033911730297</v>
      </c>
    </row>
    <row r="15" spans="1:17" ht="15" customHeight="1" x14ac:dyDescent="0.2">
      <c r="A15" s="7"/>
      <c r="C15" s="20" t="s">
        <v>19</v>
      </c>
      <c r="D15" s="20"/>
      <c r="E15" s="35">
        <v>75541</v>
      </c>
      <c r="F15" s="21"/>
      <c r="G15" s="22">
        <f t="shared" si="0"/>
        <v>10.563076983312406</v>
      </c>
      <c r="H15" s="23"/>
      <c r="I15" s="22">
        <f t="shared" si="3"/>
        <v>44.024962874506045</v>
      </c>
      <c r="J15" s="33"/>
      <c r="K15" s="34">
        <v>99.003587400000001</v>
      </c>
      <c r="L15" s="35"/>
      <c r="M15" s="22">
        <f t="shared" si="1"/>
        <v>2.4988488442442147</v>
      </c>
      <c r="N15" s="23"/>
      <c r="O15" s="22">
        <f t="shared" si="4"/>
        <v>13.654607107791048</v>
      </c>
      <c r="P15" s="33"/>
      <c r="Q15" s="35">
        <f t="shared" si="2"/>
        <v>1310.594080036007</v>
      </c>
    </row>
    <row r="16" spans="1:17" ht="15" customHeight="1" x14ac:dyDescent="0.2">
      <c r="A16" s="7"/>
      <c r="C16" s="69" t="s">
        <v>32</v>
      </c>
      <c r="D16" s="20"/>
      <c r="E16" s="35">
        <v>48391</v>
      </c>
      <c r="F16" s="21"/>
      <c r="G16" s="22">
        <f t="shared" si="0"/>
        <v>6.7666281661544145</v>
      </c>
      <c r="H16" s="23"/>
      <c r="I16" s="22">
        <f t="shared" si="3"/>
        <v>50.791591040660457</v>
      </c>
      <c r="J16" s="33"/>
      <c r="K16" s="34">
        <v>71.68908626999999</v>
      </c>
      <c r="L16" s="35"/>
      <c r="M16" s="22">
        <f t="shared" si="1"/>
        <v>1.8094313052206963</v>
      </c>
      <c r="N16" s="23"/>
      <c r="O16" s="22">
        <f t="shared" si="4"/>
        <v>15.464038413011744</v>
      </c>
      <c r="P16" s="33"/>
      <c r="Q16" s="35">
        <f t="shared" si="2"/>
        <v>1481.4549455477254</v>
      </c>
    </row>
    <row r="17" spans="1:17" ht="15" customHeight="1" x14ac:dyDescent="0.2">
      <c r="A17" s="7"/>
      <c r="C17" s="24" t="s">
        <v>20</v>
      </c>
      <c r="D17" s="20"/>
      <c r="E17" s="35">
        <v>71393</v>
      </c>
      <c r="F17" s="21"/>
      <c r="G17" s="22">
        <f t="shared" si="0"/>
        <v>9.9830523168825209</v>
      </c>
      <c r="H17" s="23"/>
      <c r="I17" s="22">
        <f t="shared" si="3"/>
        <v>60.774643357542978</v>
      </c>
      <c r="J17" s="33"/>
      <c r="K17" s="34">
        <v>139.46502156</v>
      </c>
      <c r="L17" s="35"/>
      <c r="M17" s="22">
        <f t="shared" si="1"/>
        <v>3.5200947469677293</v>
      </c>
      <c r="N17" s="23"/>
      <c r="O17" s="22">
        <f t="shared" si="4"/>
        <v>18.984133159979475</v>
      </c>
      <c r="P17" s="33"/>
      <c r="Q17" s="35">
        <f t="shared" si="2"/>
        <v>1953.4831364419483</v>
      </c>
    </row>
    <row r="18" spans="1:17" ht="15" customHeight="1" x14ac:dyDescent="0.2">
      <c r="A18" s="7"/>
      <c r="C18" s="25" t="s">
        <v>21</v>
      </c>
      <c r="D18" s="61"/>
      <c r="E18" s="67">
        <v>73735</v>
      </c>
      <c r="F18" s="62"/>
      <c r="G18" s="63">
        <f t="shared" si="0"/>
        <v>10.310539724977696</v>
      </c>
      <c r="H18" s="64"/>
      <c r="I18" s="63">
        <f t="shared" si="3"/>
        <v>71.085183082520672</v>
      </c>
      <c r="J18" s="65"/>
      <c r="K18" s="66">
        <v>196.61731773</v>
      </c>
      <c r="L18" s="67"/>
      <c r="M18" s="63">
        <f t="shared" si="1"/>
        <v>4.9626177199313082</v>
      </c>
      <c r="N18" s="64"/>
      <c r="O18" s="63">
        <f t="shared" si="4"/>
        <v>23.946750879910784</v>
      </c>
      <c r="P18" s="65"/>
      <c r="Q18" s="67">
        <f t="shared" si="2"/>
        <v>2666.5398756357226</v>
      </c>
    </row>
    <row r="19" spans="1:17" ht="15" customHeight="1" x14ac:dyDescent="0.2">
      <c r="A19" s="7"/>
      <c r="C19" s="20" t="s">
        <v>31</v>
      </c>
      <c r="D19" s="20"/>
      <c r="E19" s="35">
        <v>86651</v>
      </c>
      <c r="F19" s="21"/>
      <c r="G19" s="22">
        <f t="shared" si="0"/>
        <v>12.116614602414625</v>
      </c>
      <c r="H19" s="23"/>
      <c r="I19" s="22">
        <f t="shared" si="3"/>
        <v>83.2017976849353</v>
      </c>
      <c r="J19" s="33"/>
      <c r="K19" s="34">
        <v>342.35987718000001</v>
      </c>
      <c r="L19" s="35"/>
      <c r="M19" s="22">
        <f t="shared" si="1"/>
        <v>8.641157415340631</v>
      </c>
      <c r="N19" s="23"/>
      <c r="O19" s="22">
        <f t="shared" si="4"/>
        <v>32.587908295251417</v>
      </c>
      <c r="P19" s="33"/>
      <c r="Q19" s="35">
        <f t="shared" si="2"/>
        <v>3951.0204980900394</v>
      </c>
    </row>
    <row r="20" spans="1:17" ht="15" customHeight="1" x14ac:dyDescent="0.2">
      <c r="A20" s="7"/>
      <c r="C20" s="20" t="s">
        <v>22</v>
      </c>
      <c r="D20" s="20"/>
      <c r="E20" s="35">
        <v>47643</v>
      </c>
      <c r="F20" s="21"/>
      <c r="G20" s="22">
        <f t="shared" si="0"/>
        <v>6.6620335541752551</v>
      </c>
      <c r="H20" s="23"/>
      <c r="I20" s="22">
        <f t="shared" si="3"/>
        <v>89.863831239110553</v>
      </c>
      <c r="J20" s="33"/>
      <c r="K20" s="34">
        <v>294.90644652999998</v>
      </c>
      <c r="L20" s="35"/>
      <c r="M20" s="22">
        <f t="shared" si="1"/>
        <v>7.4434336413920565</v>
      </c>
      <c r="N20" s="23"/>
      <c r="O20" s="22">
        <f t="shared" si="4"/>
        <v>40.031341936643472</v>
      </c>
      <c r="P20" s="33"/>
      <c r="Q20" s="35">
        <f t="shared" si="2"/>
        <v>6189.9218464412397</v>
      </c>
    </row>
    <row r="21" spans="1:17" ht="15" customHeight="1" x14ac:dyDescent="0.2">
      <c r="A21" s="7"/>
      <c r="C21" s="20" t="s">
        <v>18</v>
      </c>
      <c r="D21" s="20"/>
      <c r="E21" s="35">
        <v>31384</v>
      </c>
      <c r="F21" s="21"/>
      <c r="G21" s="22">
        <f t="shared" si="0"/>
        <v>4.388499067318099</v>
      </c>
      <c r="H21" s="23"/>
      <c r="I21" s="22">
        <f t="shared" si="3"/>
        <v>94.252330306428647</v>
      </c>
      <c r="J21" s="33"/>
      <c r="K21" s="34">
        <v>317.05587539999999</v>
      </c>
      <c r="L21" s="35"/>
      <c r="M21" s="22">
        <f t="shared" si="1"/>
        <v>8.0024848453534698</v>
      </c>
      <c r="N21" s="23"/>
      <c r="O21" s="22">
        <f t="shared" si="4"/>
        <v>48.033826781996943</v>
      </c>
      <c r="P21" s="33"/>
      <c r="Q21" s="35">
        <f t="shared" si="2"/>
        <v>10102.468627326027</v>
      </c>
    </row>
    <row r="22" spans="1:17" ht="15" customHeight="1" x14ac:dyDescent="0.2">
      <c r="A22" s="7"/>
      <c r="C22" s="20" t="s">
        <v>23</v>
      </c>
      <c r="D22" s="20"/>
      <c r="E22" s="35">
        <v>22663</v>
      </c>
      <c r="F22" s="21"/>
      <c r="G22" s="22">
        <f t="shared" si="0"/>
        <v>3.1690209776519906</v>
      </c>
      <c r="H22" s="23"/>
      <c r="I22" s="22">
        <f t="shared" si="3"/>
        <v>97.421351284080643</v>
      </c>
      <c r="J22" s="33"/>
      <c r="K22" s="34">
        <v>420.27178105000002</v>
      </c>
      <c r="L22" s="35"/>
      <c r="M22" s="22">
        <f t="shared" si="1"/>
        <v>10.607652529823886</v>
      </c>
      <c r="N22" s="23"/>
      <c r="O22" s="22">
        <f t="shared" si="4"/>
        <v>58.641479311820831</v>
      </c>
      <c r="P22" s="33"/>
      <c r="Q22" s="35">
        <f t="shared" si="2"/>
        <v>18544.401934871818</v>
      </c>
    </row>
    <row r="23" spans="1:17" ht="15" customHeight="1" x14ac:dyDescent="0.2">
      <c r="A23" s="7"/>
      <c r="C23" s="20" t="s">
        <v>24</v>
      </c>
      <c r="D23" s="20"/>
      <c r="E23" s="35">
        <v>8508</v>
      </c>
      <c r="F23" s="21"/>
      <c r="G23" s="22">
        <f t="shared" si="0"/>
        <v>1.1896937950784601</v>
      </c>
      <c r="H23" s="23"/>
      <c r="I23" s="22">
        <f t="shared" si="3"/>
        <v>98.611045079159098</v>
      </c>
      <c r="J23" s="33"/>
      <c r="K23" s="34">
        <v>326.10746699999999</v>
      </c>
      <c r="L23" s="35"/>
      <c r="M23" s="22">
        <f t="shared" si="1"/>
        <v>8.2309468617533987</v>
      </c>
      <c r="N23" s="23"/>
      <c r="O23" s="22">
        <f t="shared" si="4"/>
        <v>66.872426173574226</v>
      </c>
      <c r="P23" s="33"/>
      <c r="Q23" s="35">
        <f t="shared" si="2"/>
        <v>38329.509520451342</v>
      </c>
    </row>
    <row r="24" spans="1:17" ht="15" customHeight="1" x14ac:dyDescent="0.2">
      <c r="A24" s="7"/>
      <c r="C24" s="25" t="s">
        <v>25</v>
      </c>
      <c r="D24" s="25"/>
      <c r="E24" s="38">
        <v>4699</v>
      </c>
      <c r="F24" s="26"/>
      <c r="G24" s="27">
        <f t="shared" si="0"/>
        <v>0.65707230172469244</v>
      </c>
      <c r="H24" s="28"/>
      <c r="I24" s="27">
        <f t="shared" si="3"/>
        <v>99.268117380883794</v>
      </c>
      <c r="J24" s="36"/>
      <c r="K24" s="37">
        <v>272.07764800000001</v>
      </c>
      <c r="L24" s="38"/>
      <c r="M24" s="27">
        <f t="shared" si="1"/>
        <v>6.867235158889649</v>
      </c>
      <c r="N24" s="28"/>
      <c r="O24" s="27">
        <f t="shared" si="4"/>
        <v>73.739661332463868</v>
      </c>
      <c r="P24" s="36"/>
      <c r="Q24" s="38">
        <f t="shared" si="2"/>
        <v>57901.180676739736</v>
      </c>
    </row>
    <row r="25" spans="1:17" ht="15" customHeight="1" x14ac:dyDescent="0.2">
      <c r="A25" s="7"/>
      <c r="C25" s="20" t="s">
        <v>26</v>
      </c>
      <c r="D25" s="20"/>
      <c r="E25" s="35">
        <v>3212</v>
      </c>
      <c r="F25" s="21"/>
      <c r="G25" s="22">
        <f t="shared" si="0"/>
        <v>0.44914156908697855</v>
      </c>
      <c r="H25" s="23"/>
      <c r="I25" s="22">
        <f t="shared" si="3"/>
        <v>99.71725894997077</v>
      </c>
      <c r="J25" s="33"/>
      <c r="K25" s="34">
        <v>329.54419273000002</v>
      </c>
      <c r="L25" s="35"/>
      <c r="M25" s="22">
        <f t="shared" si="1"/>
        <v>8.3176897601061395</v>
      </c>
      <c r="N25" s="23"/>
      <c r="O25" s="22">
        <f t="shared" si="4"/>
        <v>82.057351092570002</v>
      </c>
      <c r="P25" s="33"/>
      <c r="Q25" s="35">
        <f t="shared" si="2"/>
        <v>102597.81840909092</v>
      </c>
    </row>
    <row r="26" spans="1:17" ht="15" customHeight="1" x14ac:dyDescent="0.2">
      <c r="A26" s="7"/>
      <c r="C26" s="20" t="s">
        <v>27</v>
      </c>
      <c r="D26" s="20"/>
      <c r="E26" s="35">
        <v>1114</v>
      </c>
      <c r="F26" s="21"/>
      <c r="G26" s="22">
        <f t="shared" si="0"/>
        <v>0.1557732590170903</v>
      </c>
      <c r="H26" s="23"/>
      <c r="I26" s="22">
        <f t="shared" si="3"/>
        <v>99.873032208987865</v>
      </c>
      <c r="J26" s="33"/>
      <c r="K26" s="34">
        <v>199.24445878999998</v>
      </c>
      <c r="L26" s="35"/>
      <c r="M26" s="22">
        <f t="shared" si="1"/>
        <v>5.0289267151288648</v>
      </c>
      <c r="N26" s="23"/>
      <c r="O26" s="22">
        <f t="shared" si="4"/>
        <v>87.086277807698863</v>
      </c>
      <c r="P26" s="33"/>
      <c r="Q26" s="35">
        <f t="shared" si="2"/>
        <v>178854.98993716337</v>
      </c>
    </row>
    <row r="27" spans="1:17" ht="15" customHeight="1" x14ac:dyDescent="0.2">
      <c r="A27" s="7"/>
      <c r="C27" s="20" t="s">
        <v>28</v>
      </c>
      <c r="D27" s="20"/>
      <c r="E27" s="35">
        <v>493</v>
      </c>
      <c r="F27" s="21"/>
      <c r="G27" s="22">
        <f t="shared" si="0"/>
        <v>6.8937357895355059E-2</v>
      </c>
      <c r="H27" s="23"/>
      <c r="I27" s="22">
        <f t="shared" si="3"/>
        <v>99.941969566883216</v>
      </c>
      <c r="J27" s="33"/>
      <c r="K27" s="34">
        <v>164.64706339</v>
      </c>
      <c r="L27" s="35"/>
      <c r="M27" s="22">
        <f t="shared" si="1"/>
        <v>4.1556890499132093</v>
      </c>
      <c r="N27" s="23"/>
      <c r="O27" s="22">
        <f t="shared" si="4"/>
        <v>91.24196685761207</v>
      </c>
      <c r="P27" s="33"/>
      <c r="Q27" s="35">
        <f t="shared" si="2"/>
        <v>333969.70261663286</v>
      </c>
    </row>
    <row r="28" spans="1:17" ht="15" customHeight="1" x14ac:dyDescent="0.2">
      <c r="A28" s="7"/>
      <c r="C28" s="20" t="s">
        <v>29</v>
      </c>
      <c r="D28" s="20"/>
      <c r="E28" s="35">
        <v>263</v>
      </c>
      <c r="F28" s="21"/>
      <c r="G28" s="22">
        <f t="shared" si="0"/>
        <v>3.6775913035453099E-2</v>
      </c>
      <c r="H28" s="23"/>
      <c r="I28" s="22">
        <f t="shared" si="3"/>
        <v>99.978745479918672</v>
      </c>
      <c r="J28" s="33"/>
      <c r="K28" s="34">
        <v>130.54323202</v>
      </c>
      <c r="L28" s="35"/>
      <c r="M28" s="22">
        <f t="shared" si="1"/>
        <v>3.2949089323310856</v>
      </c>
      <c r="N28" s="23"/>
      <c r="O28" s="22">
        <f t="shared" si="4"/>
        <v>94.536875789943153</v>
      </c>
      <c r="P28" s="33"/>
      <c r="Q28" s="35">
        <f t="shared" si="2"/>
        <v>496362.09893536125</v>
      </c>
    </row>
    <row r="29" spans="1:17" ht="15" customHeight="1" x14ac:dyDescent="0.2">
      <c r="A29" s="7"/>
      <c r="C29" s="20" t="s">
        <v>30</v>
      </c>
      <c r="D29" s="20"/>
      <c r="E29" s="35">
        <v>81</v>
      </c>
      <c r="F29" s="21"/>
      <c r="G29" s="22">
        <f t="shared" si="0"/>
        <v>1.132642188544373E-2</v>
      </c>
      <c r="H29" s="23"/>
      <c r="I29" s="22">
        <f t="shared" si="3"/>
        <v>99.990071901804114</v>
      </c>
      <c r="J29" s="33"/>
      <c r="K29" s="34">
        <v>55.551531759999996</v>
      </c>
      <c r="L29" s="35"/>
      <c r="M29" s="22">
        <f t="shared" si="1"/>
        <v>1.4021197067700575</v>
      </c>
      <c r="N29" s="23"/>
      <c r="O29" s="22">
        <f t="shared" si="4"/>
        <v>95.938995496713204</v>
      </c>
      <c r="P29" s="33"/>
      <c r="Q29" s="35">
        <f t="shared" si="2"/>
        <v>685821.37975308637</v>
      </c>
    </row>
    <row r="30" spans="1:17" ht="15" customHeight="1" x14ac:dyDescent="0.2">
      <c r="A30" s="7"/>
      <c r="C30" s="20" t="s">
        <v>8</v>
      </c>
      <c r="D30" s="39"/>
      <c r="E30" s="45">
        <v>71</v>
      </c>
      <c r="F30" s="40"/>
      <c r="G30" s="22">
        <f t="shared" si="0"/>
        <v>9.9280981958827751E-3</v>
      </c>
      <c r="H30" s="56"/>
      <c r="I30" s="22">
        <f t="shared" si="3"/>
        <v>100</v>
      </c>
      <c r="J30" s="57"/>
      <c r="K30" s="59">
        <v>160.89569211000003</v>
      </c>
      <c r="L30" s="58"/>
      <c r="M30" s="41">
        <f t="shared" si="1"/>
        <v>4.0610045032867825</v>
      </c>
      <c r="N30" s="56"/>
      <c r="O30" s="41">
        <f t="shared" si="4"/>
        <v>99.999999999999986</v>
      </c>
      <c r="P30" s="57"/>
      <c r="Q30" s="45">
        <f t="shared" si="2"/>
        <v>2266136.5085915495</v>
      </c>
    </row>
    <row r="31" spans="1:17" ht="17.100000000000001" customHeight="1" x14ac:dyDescent="0.2">
      <c r="A31" s="7"/>
      <c r="C31" s="75" t="s">
        <v>2</v>
      </c>
      <c r="D31" s="75"/>
      <c r="E31" s="83">
        <f>SUM(E12:E30)</f>
        <v>715142</v>
      </c>
      <c r="F31" s="77"/>
      <c r="G31" s="78">
        <f t="shared" si="0"/>
        <v>100</v>
      </c>
      <c r="H31" s="79"/>
      <c r="I31" s="80"/>
      <c r="J31" s="80"/>
      <c r="K31" s="86">
        <f>SUM(K12:K30)</f>
        <v>3961.9678328299997</v>
      </c>
      <c r="L31" s="76"/>
      <c r="M31" s="78">
        <f t="shared" si="1"/>
        <v>100</v>
      </c>
      <c r="N31" s="79"/>
      <c r="O31" s="80"/>
      <c r="P31" s="80"/>
      <c r="Q31" s="81">
        <f t="shared" si="2"/>
        <v>5540.1134779246631</v>
      </c>
    </row>
  </sheetData>
  <mergeCells count="9">
    <mergeCell ref="C7:C10"/>
    <mergeCell ref="C2:Q2"/>
    <mergeCell ref="C4:Q4"/>
    <mergeCell ref="E7:I7"/>
    <mergeCell ref="K7:Q7"/>
    <mergeCell ref="C5:Q5"/>
    <mergeCell ref="E9:E11"/>
    <mergeCell ref="G9:I9"/>
    <mergeCell ref="M9:O9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R35"/>
  <sheetViews>
    <sheetView showGridLines="0" showRowColHeaders="0" zoomScale="80" zoomScaleNormal="80" workbookViewId="0">
      <selection activeCell="C2" sqref="C2:I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87"/>
    </row>
    <row r="2" spans="1:17" ht="30" customHeight="1" x14ac:dyDescent="0.2">
      <c r="A2" s="7"/>
      <c r="C2" s="96" t="s">
        <v>0</v>
      </c>
      <c r="D2" s="97"/>
      <c r="E2" s="97"/>
      <c r="F2" s="97"/>
      <c r="G2" s="97"/>
      <c r="H2" s="97"/>
      <c r="I2" s="97"/>
      <c r="J2" s="88"/>
      <c r="K2" s="88"/>
      <c r="L2" s="88"/>
      <c r="M2" s="88"/>
      <c r="N2" s="88"/>
      <c r="O2" s="88"/>
      <c r="P2" s="88"/>
      <c r="Q2" s="89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90" t="s">
        <v>40</v>
      </c>
      <c r="D4" s="90"/>
      <c r="E4" s="91"/>
      <c r="F4" s="90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7" ht="18" customHeight="1" x14ac:dyDescent="0.2">
      <c r="A5" s="7"/>
      <c r="C5" s="91" t="s">
        <v>44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5" t="s">
        <v>15</v>
      </c>
      <c r="D7" s="18"/>
      <c r="E7" s="92" t="s">
        <v>3</v>
      </c>
      <c r="F7" s="93"/>
      <c r="G7" s="93"/>
      <c r="H7" s="93"/>
      <c r="I7" s="93"/>
      <c r="J7" s="19"/>
      <c r="K7" s="92" t="s">
        <v>4</v>
      </c>
      <c r="L7" s="93"/>
      <c r="M7" s="93"/>
      <c r="N7" s="93"/>
      <c r="O7" s="93"/>
      <c r="P7" s="93"/>
      <c r="Q7" s="93"/>
    </row>
    <row r="8" spans="1:17" s="6" customFormat="1" ht="3.95" customHeight="1" x14ac:dyDescent="0.2">
      <c r="A8" s="9"/>
      <c r="B8"/>
      <c r="C8" s="95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5"/>
      <c r="D9" s="18"/>
      <c r="E9" s="95" t="s">
        <v>1</v>
      </c>
      <c r="F9" s="18"/>
      <c r="G9" s="94" t="s">
        <v>43</v>
      </c>
      <c r="H9" s="94"/>
      <c r="I9" s="94"/>
      <c r="J9" s="18"/>
      <c r="K9" s="85" t="s">
        <v>14</v>
      </c>
      <c r="L9" s="29"/>
      <c r="M9" s="94" t="s">
        <v>43</v>
      </c>
      <c r="N9" s="94"/>
      <c r="O9" s="94"/>
      <c r="P9" s="18"/>
      <c r="Q9" s="71" t="s">
        <v>10</v>
      </c>
    </row>
    <row r="10" spans="1:17" s="6" customFormat="1" ht="3.95" customHeight="1" x14ac:dyDescent="0.25">
      <c r="A10" s="9"/>
      <c r="B10"/>
      <c r="C10" s="95"/>
      <c r="D10" s="18"/>
      <c r="E10" s="95"/>
      <c r="F10" s="18"/>
      <c r="G10" s="18"/>
      <c r="H10" s="18"/>
      <c r="I10" s="18"/>
      <c r="J10" s="18"/>
      <c r="K10" s="71"/>
      <c r="L10" s="29"/>
      <c r="M10" s="18"/>
      <c r="N10" s="18"/>
      <c r="O10" s="18"/>
      <c r="P10" s="18"/>
      <c r="Q10" s="71"/>
    </row>
    <row r="11" spans="1:17" ht="15.95" customHeight="1" x14ac:dyDescent="0.2">
      <c r="A11" s="7"/>
      <c r="C11" s="72" t="s">
        <v>16</v>
      </c>
      <c r="D11" s="18"/>
      <c r="E11" s="95"/>
      <c r="F11" s="18"/>
      <c r="G11" s="70" t="s">
        <v>9</v>
      </c>
      <c r="H11" s="19"/>
      <c r="I11" s="70" t="s">
        <v>13</v>
      </c>
      <c r="J11" s="19"/>
      <c r="K11" s="72" t="s">
        <v>17</v>
      </c>
      <c r="L11" s="30"/>
      <c r="M11" s="70" t="s">
        <v>9</v>
      </c>
      <c r="N11" s="19"/>
      <c r="O11" s="70" t="s">
        <v>13</v>
      </c>
      <c r="P11" s="19"/>
      <c r="Q11" s="73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s="6" customFormat="1" ht="15" customHeight="1" x14ac:dyDescent="0.2">
      <c r="A13" s="9"/>
      <c r="B13"/>
      <c r="C13" s="20" t="s">
        <v>6</v>
      </c>
      <c r="D13" s="18"/>
      <c r="E13" s="35">
        <v>198508</v>
      </c>
      <c r="F13" s="18"/>
      <c r="G13" s="22">
        <f t="shared" ref="G13:G31" si="0">+E13/E$31*100</f>
        <v>5.6015070691838664</v>
      </c>
      <c r="H13" s="23"/>
      <c r="I13" s="22">
        <f>+G13</f>
        <v>5.6015070691838664</v>
      </c>
      <c r="J13" s="33"/>
      <c r="K13" s="34">
        <v>209.48966981000001</v>
      </c>
      <c r="L13" s="35"/>
      <c r="M13" s="22">
        <f t="shared" ref="M13:M31" si="1">+K13/K$31*100</f>
        <v>0.31710076733799963</v>
      </c>
      <c r="N13" s="23"/>
      <c r="O13" s="22">
        <f>+M13</f>
        <v>0.31710076733799963</v>
      </c>
      <c r="P13" s="33"/>
      <c r="Q13" s="35">
        <f t="shared" ref="Q13:Q31" si="2">(K13/E13)*1000000</f>
        <v>1055.3210440385276</v>
      </c>
    </row>
    <row r="14" spans="1:17" ht="15" customHeight="1" x14ac:dyDescent="0.2">
      <c r="A14" s="7"/>
      <c r="C14" s="32" t="s">
        <v>7</v>
      </c>
      <c r="D14" s="32"/>
      <c r="E14" s="35">
        <v>622437</v>
      </c>
      <c r="F14" s="21"/>
      <c r="G14" s="22">
        <f t="shared" si="0"/>
        <v>17.563953370250058</v>
      </c>
      <c r="H14" s="23"/>
      <c r="I14" s="22">
        <f t="shared" ref="I14:I30" si="3">+I13+G14</f>
        <v>23.165460439433925</v>
      </c>
      <c r="J14" s="33"/>
      <c r="K14" s="34">
        <v>-1622.11154455</v>
      </c>
      <c r="L14" s="35"/>
      <c r="M14" s="22">
        <f t="shared" si="1"/>
        <v>-2.455361240251853</v>
      </c>
      <c r="N14" s="23"/>
      <c r="O14" s="22">
        <f t="shared" ref="O14:O30" si="4">+O13+M14</f>
        <v>-2.1382604729138532</v>
      </c>
      <c r="P14" s="33"/>
      <c r="Q14" s="35">
        <f t="shared" si="2"/>
        <v>-2606.0654243722661</v>
      </c>
    </row>
    <row r="15" spans="1:17" ht="15" customHeight="1" x14ac:dyDescent="0.2">
      <c r="A15" s="7"/>
      <c r="C15" s="20" t="s">
        <v>19</v>
      </c>
      <c r="D15" s="20"/>
      <c r="E15" s="35">
        <v>551739</v>
      </c>
      <c r="F15" s="21"/>
      <c r="G15" s="22">
        <f t="shared" si="0"/>
        <v>15.568994241262002</v>
      </c>
      <c r="H15" s="23"/>
      <c r="I15" s="22">
        <f t="shared" si="3"/>
        <v>38.734454680695926</v>
      </c>
      <c r="J15" s="33"/>
      <c r="K15" s="34">
        <v>149.52810965</v>
      </c>
      <c r="L15" s="35"/>
      <c r="M15" s="22">
        <f t="shared" si="1"/>
        <v>0.22633802588748064</v>
      </c>
      <c r="N15" s="23"/>
      <c r="O15" s="22">
        <f t="shared" si="4"/>
        <v>-1.9119224470263725</v>
      </c>
      <c r="P15" s="33"/>
      <c r="Q15" s="35">
        <f t="shared" si="2"/>
        <v>271.01239834414463</v>
      </c>
    </row>
    <row r="16" spans="1:17" ht="15" customHeight="1" x14ac:dyDescent="0.2">
      <c r="A16" s="7"/>
      <c r="C16" s="69" t="s">
        <v>32</v>
      </c>
      <c r="D16" s="20"/>
      <c r="E16" s="35">
        <v>306806</v>
      </c>
      <c r="F16" s="21"/>
      <c r="G16" s="22">
        <f t="shared" si="0"/>
        <v>8.6574645750701507</v>
      </c>
      <c r="H16" s="23"/>
      <c r="I16" s="22">
        <f t="shared" si="3"/>
        <v>47.391919255766076</v>
      </c>
      <c r="J16" s="33"/>
      <c r="K16" s="34">
        <v>257.51036636999999</v>
      </c>
      <c r="L16" s="35"/>
      <c r="M16" s="22">
        <f t="shared" si="1"/>
        <v>0.38978883706999146</v>
      </c>
      <c r="N16" s="23"/>
      <c r="O16" s="22">
        <f t="shared" si="4"/>
        <v>-1.5221336099563811</v>
      </c>
      <c r="P16" s="33"/>
      <c r="Q16" s="35">
        <f t="shared" si="2"/>
        <v>839.32637031218417</v>
      </c>
    </row>
    <row r="17" spans="1:17" ht="15" customHeight="1" x14ac:dyDescent="0.2">
      <c r="A17" s="7"/>
      <c r="C17" s="24" t="s">
        <v>20</v>
      </c>
      <c r="D17" s="20"/>
      <c r="E17" s="35">
        <v>423002</v>
      </c>
      <c r="F17" s="21"/>
      <c r="G17" s="22">
        <f t="shared" si="0"/>
        <v>11.936288176188938</v>
      </c>
      <c r="H17" s="23"/>
      <c r="I17" s="22">
        <f t="shared" si="3"/>
        <v>59.328207431955015</v>
      </c>
      <c r="J17" s="33"/>
      <c r="K17" s="34">
        <v>720.07642464999992</v>
      </c>
      <c r="L17" s="35"/>
      <c r="M17" s="22">
        <f t="shared" si="1"/>
        <v>1.089966808414047</v>
      </c>
      <c r="N17" s="23"/>
      <c r="O17" s="22">
        <f t="shared" si="4"/>
        <v>-0.43216680154233411</v>
      </c>
      <c r="P17" s="33"/>
      <c r="Q17" s="35">
        <f t="shared" si="2"/>
        <v>1702.3002838048044</v>
      </c>
    </row>
    <row r="18" spans="1:17" ht="15" customHeight="1" x14ac:dyDescent="0.2">
      <c r="A18" s="7"/>
      <c r="C18" s="25" t="s">
        <v>21</v>
      </c>
      <c r="D18" s="61"/>
      <c r="E18" s="67">
        <v>401711</v>
      </c>
      <c r="F18" s="62"/>
      <c r="G18" s="63">
        <f t="shared" si="0"/>
        <v>11.335497845270318</v>
      </c>
      <c r="H18" s="64"/>
      <c r="I18" s="63">
        <f t="shared" si="3"/>
        <v>70.663705277225333</v>
      </c>
      <c r="J18" s="65"/>
      <c r="K18" s="66">
        <v>1314.0832197499999</v>
      </c>
      <c r="L18" s="67"/>
      <c r="M18" s="63">
        <f t="shared" si="1"/>
        <v>1.9891042728104158</v>
      </c>
      <c r="N18" s="64"/>
      <c r="O18" s="63">
        <f t="shared" si="4"/>
        <v>1.5569374712680817</v>
      </c>
      <c r="P18" s="65"/>
      <c r="Q18" s="67">
        <f t="shared" si="2"/>
        <v>3271.2154253928816</v>
      </c>
    </row>
    <row r="19" spans="1:17" ht="15" customHeight="1" x14ac:dyDescent="0.2">
      <c r="A19" s="7"/>
      <c r="C19" s="20" t="s">
        <v>31</v>
      </c>
      <c r="D19" s="20"/>
      <c r="E19" s="35">
        <v>424969</v>
      </c>
      <c r="F19" s="21"/>
      <c r="G19" s="22">
        <f t="shared" si="0"/>
        <v>11.991793064682524</v>
      </c>
      <c r="H19" s="23"/>
      <c r="I19" s="22">
        <f t="shared" si="3"/>
        <v>82.655498341907858</v>
      </c>
      <c r="J19" s="33"/>
      <c r="K19" s="34">
        <v>2352.4476827899998</v>
      </c>
      <c r="L19" s="35"/>
      <c r="M19" s="22">
        <f t="shared" si="1"/>
        <v>3.5608579936746811</v>
      </c>
      <c r="N19" s="23"/>
      <c r="O19" s="22">
        <f t="shared" si="4"/>
        <v>5.1177954649427626</v>
      </c>
      <c r="P19" s="33"/>
      <c r="Q19" s="35">
        <f t="shared" si="2"/>
        <v>5535.57478966701</v>
      </c>
    </row>
    <row r="20" spans="1:17" ht="15" customHeight="1" x14ac:dyDescent="0.2">
      <c r="A20" s="7"/>
      <c r="C20" s="20" t="s">
        <v>22</v>
      </c>
      <c r="D20" s="20"/>
      <c r="E20" s="35">
        <v>226117</v>
      </c>
      <c r="F20" s="21"/>
      <c r="G20" s="22">
        <f t="shared" si="0"/>
        <v>6.3805789890717168</v>
      </c>
      <c r="H20" s="23"/>
      <c r="I20" s="22">
        <f t="shared" si="3"/>
        <v>89.03607733097958</v>
      </c>
      <c r="J20" s="33"/>
      <c r="K20" s="34">
        <v>2145.9232114599999</v>
      </c>
      <c r="L20" s="35"/>
      <c r="M20" s="22">
        <f t="shared" si="1"/>
        <v>3.2482455942555881</v>
      </c>
      <c r="N20" s="23"/>
      <c r="O20" s="22">
        <f t="shared" si="4"/>
        <v>8.3660410591983503</v>
      </c>
      <c r="P20" s="33"/>
      <c r="Q20" s="35">
        <f t="shared" si="2"/>
        <v>9490.3223174728118</v>
      </c>
    </row>
    <row r="21" spans="1:17" ht="15" customHeight="1" x14ac:dyDescent="0.2">
      <c r="A21" s="7"/>
      <c r="C21" s="20" t="s">
        <v>18</v>
      </c>
      <c r="D21" s="20"/>
      <c r="E21" s="35">
        <v>157825</v>
      </c>
      <c r="F21" s="21"/>
      <c r="G21" s="22">
        <f t="shared" si="0"/>
        <v>4.4535124689883725</v>
      </c>
      <c r="H21" s="23"/>
      <c r="I21" s="22">
        <f t="shared" si="3"/>
        <v>93.489589799967959</v>
      </c>
      <c r="J21" s="33"/>
      <c r="K21" s="34">
        <v>2767.7579236500001</v>
      </c>
      <c r="L21" s="35"/>
      <c r="M21" s="22">
        <f t="shared" si="1"/>
        <v>4.1895056791642737</v>
      </c>
      <c r="N21" s="23"/>
      <c r="O21" s="22">
        <f t="shared" si="4"/>
        <v>12.555546738362624</v>
      </c>
      <c r="P21" s="33"/>
      <c r="Q21" s="35">
        <f t="shared" si="2"/>
        <v>17536.878971329006</v>
      </c>
    </row>
    <row r="22" spans="1:17" ht="15" customHeight="1" x14ac:dyDescent="0.2">
      <c r="A22" s="7"/>
      <c r="C22" s="20" t="s">
        <v>23</v>
      </c>
      <c r="D22" s="20"/>
      <c r="E22" s="35">
        <v>121125</v>
      </c>
      <c r="F22" s="21"/>
      <c r="G22" s="22">
        <f t="shared" si="0"/>
        <v>3.4179103298350486</v>
      </c>
      <c r="H22" s="23"/>
      <c r="I22" s="22">
        <f t="shared" si="3"/>
        <v>96.907500129803012</v>
      </c>
      <c r="J22" s="33"/>
      <c r="K22" s="34">
        <v>4158.1539128899994</v>
      </c>
      <c r="L22" s="35"/>
      <c r="M22" s="22">
        <f t="shared" si="1"/>
        <v>6.2941232266145049</v>
      </c>
      <c r="N22" s="23"/>
      <c r="O22" s="22">
        <f t="shared" si="4"/>
        <v>18.849669964977128</v>
      </c>
      <c r="P22" s="33"/>
      <c r="Q22" s="35">
        <f t="shared" si="2"/>
        <v>34329.44406926728</v>
      </c>
    </row>
    <row r="23" spans="1:17" ht="15" customHeight="1" x14ac:dyDescent="0.2">
      <c r="A23" s="7"/>
      <c r="C23" s="20" t="s">
        <v>24</v>
      </c>
      <c r="D23" s="20"/>
      <c r="E23" s="35">
        <v>49369</v>
      </c>
      <c r="F23" s="21"/>
      <c r="G23" s="22">
        <f t="shared" si="0"/>
        <v>1.3930965124757606</v>
      </c>
      <c r="H23" s="23"/>
      <c r="I23" s="22">
        <f t="shared" si="3"/>
        <v>98.300596642278776</v>
      </c>
      <c r="J23" s="33"/>
      <c r="K23" s="34">
        <v>3008.7087185999999</v>
      </c>
      <c r="L23" s="35"/>
      <c r="M23" s="22">
        <f t="shared" si="1"/>
        <v>4.5542285890750271</v>
      </c>
      <c r="N23" s="23"/>
      <c r="O23" s="22">
        <f t="shared" si="4"/>
        <v>23.403898554052155</v>
      </c>
      <c r="P23" s="33"/>
      <c r="Q23" s="35">
        <f t="shared" si="2"/>
        <v>60943.278547266498</v>
      </c>
    </row>
    <row r="24" spans="1:17" ht="15" customHeight="1" x14ac:dyDescent="0.2">
      <c r="A24" s="7"/>
      <c r="C24" s="25" t="s">
        <v>25</v>
      </c>
      <c r="D24" s="25"/>
      <c r="E24" s="38">
        <v>28604</v>
      </c>
      <c r="F24" s="26"/>
      <c r="G24" s="27">
        <f t="shared" si="0"/>
        <v>0.80714887161693893</v>
      </c>
      <c r="H24" s="28"/>
      <c r="I24" s="27">
        <f t="shared" si="3"/>
        <v>99.107745513895722</v>
      </c>
      <c r="J24" s="36"/>
      <c r="K24" s="37">
        <v>3015.7490897399998</v>
      </c>
      <c r="L24" s="38"/>
      <c r="M24" s="27">
        <f t="shared" si="1"/>
        <v>4.5648854729818229</v>
      </c>
      <c r="N24" s="28"/>
      <c r="O24" s="27">
        <f t="shared" si="4"/>
        <v>27.968784027033976</v>
      </c>
      <c r="P24" s="36"/>
      <c r="Q24" s="38">
        <f t="shared" si="2"/>
        <v>105431.02677038175</v>
      </c>
    </row>
    <row r="25" spans="1:17" ht="15" customHeight="1" x14ac:dyDescent="0.2">
      <c r="A25" s="7"/>
      <c r="C25" s="20" t="s">
        <v>26</v>
      </c>
      <c r="D25" s="20"/>
      <c r="E25" s="35">
        <v>17790</v>
      </c>
      <c r="F25" s="21"/>
      <c r="G25" s="22">
        <f t="shared" si="0"/>
        <v>0.50199896609094341</v>
      </c>
      <c r="H25" s="23"/>
      <c r="I25" s="22">
        <f t="shared" si="3"/>
        <v>99.609744479986659</v>
      </c>
      <c r="J25" s="33"/>
      <c r="K25" s="34">
        <v>3919.4352793100002</v>
      </c>
      <c r="L25" s="35"/>
      <c r="M25" s="22">
        <f t="shared" si="1"/>
        <v>5.932779099456579</v>
      </c>
      <c r="N25" s="23"/>
      <c r="O25" s="22">
        <f t="shared" si="4"/>
        <v>33.901563126490558</v>
      </c>
      <c r="P25" s="33"/>
      <c r="Q25" s="35">
        <f t="shared" si="2"/>
        <v>220316.7666840922</v>
      </c>
    </row>
    <row r="26" spans="1:17" ht="15" customHeight="1" x14ac:dyDescent="0.2">
      <c r="A26" s="7"/>
      <c r="C26" s="20" t="s">
        <v>27</v>
      </c>
      <c r="D26" s="20"/>
      <c r="E26" s="35">
        <v>6818</v>
      </c>
      <c r="F26" s="21"/>
      <c r="G26" s="22">
        <f t="shared" si="0"/>
        <v>0.19239060993862012</v>
      </c>
      <c r="H26" s="23"/>
      <c r="I26" s="22">
        <f t="shared" si="3"/>
        <v>99.802135089925287</v>
      </c>
      <c r="J26" s="33"/>
      <c r="K26" s="34">
        <v>3929.9801149800001</v>
      </c>
      <c r="L26" s="35"/>
      <c r="M26" s="22">
        <f t="shared" si="1"/>
        <v>5.9487406286596309</v>
      </c>
      <c r="N26" s="23"/>
      <c r="O26" s="22">
        <f t="shared" si="4"/>
        <v>39.850303755150186</v>
      </c>
      <c r="P26" s="33"/>
      <c r="Q26" s="35">
        <f t="shared" si="2"/>
        <v>576412.45452918741</v>
      </c>
    </row>
    <row r="27" spans="1:17" ht="15" customHeight="1" x14ac:dyDescent="0.2">
      <c r="A27" s="7"/>
      <c r="C27" s="20" t="s">
        <v>28</v>
      </c>
      <c r="D27" s="20"/>
      <c r="E27" s="35">
        <v>3503</v>
      </c>
      <c r="F27" s="21"/>
      <c r="G27" s="22">
        <f t="shared" si="0"/>
        <v>9.8847800911555622E-2</v>
      </c>
      <c r="H27" s="23"/>
      <c r="I27" s="22">
        <f t="shared" si="3"/>
        <v>99.900982890836843</v>
      </c>
      <c r="J27" s="33"/>
      <c r="K27" s="34">
        <v>3801.3145948299998</v>
      </c>
      <c r="L27" s="35"/>
      <c r="M27" s="22">
        <f t="shared" si="1"/>
        <v>5.7539819314574636</v>
      </c>
      <c r="N27" s="23"/>
      <c r="O27" s="22">
        <f t="shared" si="4"/>
        <v>45.604285686607653</v>
      </c>
      <c r="P27" s="33"/>
      <c r="Q27" s="35">
        <f t="shared" si="2"/>
        <v>1085159.7473108764</v>
      </c>
    </row>
    <row r="28" spans="1:17" ht="15" customHeight="1" x14ac:dyDescent="0.2">
      <c r="A28" s="7"/>
      <c r="C28" s="20" t="s">
        <v>29</v>
      </c>
      <c r="D28" s="20"/>
      <c r="E28" s="35">
        <v>2137</v>
      </c>
      <c r="F28" s="21"/>
      <c r="G28" s="22">
        <f t="shared" si="0"/>
        <v>6.0301955623178527E-2</v>
      </c>
      <c r="H28" s="23"/>
      <c r="I28" s="22">
        <f t="shared" si="3"/>
        <v>99.961284846460018</v>
      </c>
      <c r="J28" s="33"/>
      <c r="K28" s="34">
        <v>5570.4679306000007</v>
      </c>
      <c r="L28" s="35"/>
      <c r="M28" s="22">
        <f t="shared" si="1"/>
        <v>8.4319177018467943</v>
      </c>
      <c r="N28" s="23"/>
      <c r="O28" s="22">
        <f t="shared" si="4"/>
        <v>54.036203388454446</v>
      </c>
      <c r="P28" s="33"/>
      <c r="Q28" s="35">
        <f t="shared" si="2"/>
        <v>2606676.6170332241</v>
      </c>
    </row>
    <row r="29" spans="1:17" ht="15" customHeight="1" x14ac:dyDescent="0.2">
      <c r="A29" s="7"/>
      <c r="C29" s="20" t="s">
        <v>30</v>
      </c>
      <c r="D29" s="20"/>
      <c r="E29" s="35">
        <v>701</v>
      </c>
      <c r="F29" s="21"/>
      <c r="G29" s="22">
        <f t="shared" si="0"/>
        <v>1.9780847399086639E-2</v>
      </c>
      <c r="H29" s="23"/>
      <c r="I29" s="22">
        <f t="shared" si="3"/>
        <v>99.981065693859108</v>
      </c>
      <c r="J29" s="33"/>
      <c r="K29" s="34">
        <v>4693.9087560400003</v>
      </c>
      <c r="L29" s="35"/>
      <c r="M29" s="22">
        <f t="shared" si="1"/>
        <v>7.1050857529385851</v>
      </c>
      <c r="N29" s="23"/>
      <c r="O29" s="22">
        <f t="shared" si="4"/>
        <v>61.141289141393031</v>
      </c>
      <c r="P29" s="33"/>
      <c r="Q29" s="35">
        <f t="shared" si="2"/>
        <v>6696018.1969186878</v>
      </c>
    </row>
    <row r="30" spans="1:17" ht="15" customHeight="1" x14ac:dyDescent="0.2">
      <c r="A30" s="7"/>
      <c r="C30" s="20" t="s">
        <v>8</v>
      </c>
      <c r="D30" s="39"/>
      <c r="E30" s="45">
        <v>671</v>
      </c>
      <c r="F30" s="40"/>
      <c r="G30" s="22">
        <f t="shared" si="0"/>
        <v>1.893430614092316E-2</v>
      </c>
      <c r="H30" s="56"/>
      <c r="I30" s="22">
        <f t="shared" si="3"/>
        <v>100.00000000000003</v>
      </c>
      <c r="J30" s="57"/>
      <c r="K30" s="59">
        <v>25671.645563490001</v>
      </c>
      <c r="L30" s="58"/>
      <c r="M30" s="41">
        <f t="shared" si="1"/>
        <v>38.858710858606955</v>
      </c>
      <c r="N30" s="56"/>
      <c r="O30" s="41">
        <f t="shared" si="4"/>
        <v>99.999999999999986</v>
      </c>
      <c r="P30" s="57"/>
      <c r="Q30" s="45">
        <f t="shared" si="2"/>
        <v>38258786.23470939</v>
      </c>
    </row>
    <row r="31" spans="1:17" ht="17.100000000000001" customHeight="1" x14ac:dyDescent="0.2">
      <c r="A31" s="7"/>
      <c r="C31" s="75" t="s">
        <v>2</v>
      </c>
      <c r="D31" s="75"/>
      <c r="E31" s="83">
        <f>SUM(E12:E30)</f>
        <v>3543832</v>
      </c>
      <c r="F31" s="77"/>
      <c r="G31" s="78">
        <f t="shared" si="0"/>
        <v>100</v>
      </c>
      <c r="H31" s="79"/>
      <c r="I31" s="80"/>
      <c r="J31" s="80"/>
      <c r="K31" s="86">
        <f>SUM(K12:K30)</f>
        <v>66064.069024060009</v>
      </c>
      <c r="L31" s="76"/>
      <c r="M31" s="78">
        <f t="shared" si="1"/>
        <v>100</v>
      </c>
      <c r="N31" s="79"/>
      <c r="O31" s="80"/>
      <c r="P31" s="80"/>
      <c r="Q31" s="81">
        <f t="shared" si="2"/>
        <v>18641.986703675571</v>
      </c>
    </row>
    <row r="33" spans="1:18" x14ac:dyDescent="0.2">
      <c r="A33" s="5"/>
      <c r="C33" s="4"/>
      <c r="D33" s="5"/>
      <c r="E33" s="16"/>
      <c r="F33" s="12"/>
      <c r="G33" s="16"/>
      <c r="H33" s="12"/>
      <c r="I33" s="17"/>
      <c r="J33" s="13"/>
      <c r="K33" s="16"/>
      <c r="L33" s="12"/>
      <c r="M33" s="16"/>
      <c r="N33" s="12"/>
      <c r="O33" s="14"/>
      <c r="P33" s="14"/>
      <c r="Q33" s="14"/>
      <c r="R33" s="14"/>
    </row>
    <row r="34" spans="1:18" x14ac:dyDescent="0.2">
      <c r="A34" s="15"/>
      <c r="C34" s="4"/>
      <c r="D34" s="4"/>
      <c r="E34" s="16"/>
      <c r="F34" s="1"/>
      <c r="G34" s="16"/>
      <c r="H34" s="2"/>
      <c r="I34" s="17"/>
      <c r="J34" s="11"/>
      <c r="K34" s="16"/>
      <c r="L34" s="1"/>
      <c r="M34" s="16"/>
      <c r="N34" s="2"/>
      <c r="O34" s="4"/>
      <c r="P34" s="4"/>
      <c r="Q34" s="4"/>
      <c r="R34" s="4"/>
    </row>
    <row r="35" spans="1:18" x14ac:dyDescent="0.2">
      <c r="A35" s="10"/>
      <c r="C35" s="4"/>
      <c r="D35" s="4"/>
      <c r="E35" s="16"/>
      <c r="F35" s="1"/>
      <c r="G35" s="16"/>
      <c r="H35" s="2"/>
      <c r="I35" s="17"/>
      <c r="J35" s="11"/>
      <c r="K35" s="16"/>
      <c r="L35" s="1"/>
      <c r="M35" s="16"/>
      <c r="N35" s="2"/>
      <c r="O35" s="4"/>
      <c r="P35" s="4"/>
      <c r="Q35" s="4"/>
      <c r="R35" s="4"/>
    </row>
  </sheetData>
  <mergeCells count="9">
    <mergeCell ref="C2:Q2"/>
    <mergeCell ref="C4:Q4"/>
    <mergeCell ref="E7:I7"/>
    <mergeCell ref="K7:Q7"/>
    <mergeCell ref="E9:E11"/>
    <mergeCell ref="G9:I9"/>
    <mergeCell ref="M9:O9"/>
    <mergeCell ref="C7:C10"/>
    <mergeCell ref="C5:Q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R31"/>
  <sheetViews>
    <sheetView showGridLines="0" showRowColHeaders="0" zoomScale="80" zoomScaleNormal="80" workbookViewId="0">
      <selection activeCell="C2" sqref="C2:I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87"/>
    </row>
    <row r="2" spans="1:17" ht="30" customHeight="1" x14ac:dyDescent="0.2">
      <c r="A2" s="7"/>
      <c r="C2" s="96" t="s">
        <v>0</v>
      </c>
      <c r="D2" s="97"/>
      <c r="E2" s="97"/>
      <c r="F2" s="97"/>
      <c r="G2" s="97"/>
      <c r="H2" s="97"/>
      <c r="I2" s="97"/>
      <c r="J2" s="88"/>
      <c r="K2" s="88"/>
      <c r="L2" s="88"/>
      <c r="M2" s="88"/>
      <c r="N2" s="88"/>
      <c r="O2" s="88"/>
      <c r="P2" s="88"/>
      <c r="Q2" s="89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90" t="s">
        <v>41</v>
      </c>
      <c r="D4" s="90"/>
      <c r="E4" s="91"/>
      <c r="F4" s="90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7" ht="18" customHeight="1" x14ac:dyDescent="0.2">
      <c r="A5" s="7"/>
      <c r="C5" s="91" t="s">
        <v>44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5" t="s">
        <v>15</v>
      </c>
      <c r="D7" s="18"/>
      <c r="E7" s="92" t="s">
        <v>3</v>
      </c>
      <c r="F7" s="93"/>
      <c r="G7" s="93"/>
      <c r="H7" s="93"/>
      <c r="I7" s="93"/>
      <c r="J7" s="19"/>
      <c r="K7" s="92" t="s">
        <v>4</v>
      </c>
      <c r="L7" s="93"/>
      <c r="M7" s="93"/>
      <c r="N7" s="93"/>
      <c r="O7" s="93"/>
      <c r="P7" s="93"/>
      <c r="Q7" s="93"/>
    </row>
    <row r="8" spans="1:17" s="6" customFormat="1" ht="3.95" customHeight="1" x14ac:dyDescent="0.2">
      <c r="A8" s="9"/>
      <c r="B8"/>
      <c r="C8" s="95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5"/>
      <c r="D9" s="18"/>
      <c r="E9" s="95" t="s">
        <v>1</v>
      </c>
      <c r="F9" s="18"/>
      <c r="G9" s="94" t="s">
        <v>43</v>
      </c>
      <c r="H9" s="94"/>
      <c r="I9" s="94"/>
      <c r="J9" s="18"/>
      <c r="K9" s="85" t="s">
        <v>14</v>
      </c>
      <c r="L9" s="29"/>
      <c r="M9" s="94" t="s">
        <v>43</v>
      </c>
      <c r="N9" s="94"/>
      <c r="O9" s="94"/>
      <c r="P9" s="18"/>
      <c r="Q9" s="71" t="s">
        <v>10</v>
      </c>
    </row>
    <row r="10" spans="1:17" s="6" customFormat="1" ht="3.95" customHeight="1" x14ac:dyDescent="0.25">
      <c r="A10" s="9"/>
      <c r="B10"/>
      <c r="C10" s="95"/>
      <c r="D10" s="18"/>
      <c r="E10" s="95"/>
      <c r="F10" s="18"/>
      <c r="G10" s="18"/>
      <c r="H10" s="18"/>
      <c r="I10" s="18"/>
      <c r="J10" s="18"/>
      <c r="K10" s="71"/>
      <c r="L10" s="29"/>
      <c r="M10" s="18"/>
      <c r="N10" s="18"/>
      <c r="O10" s="18"/>
      <c r="P10" s="18"/>
      <c r="Q10" s="71"/>
    </row>
    <row r="11" spans="1:17" ht="15.95" customHeight="1" x14ac:dyDescent="0.2">
      <c r="A11" s="7"/>
      <c r="C11" s="72" t="s">
        <v>16</v>
      </c>
      <c r="D11" s="18"/>
      <c r="E11" s="95"/>
      <c r="F11" s="18"/>
      <c r="G11" s="70" t="s">
        <v>9</v>
      </c>
      <c r="H11" s="19"/>
      <c r="I11" s="70" t="s">
        <v>13</v>
      </c>
      <c r="J11" s="19"/>
      <c r="K11" s="72" t="s">
        <v>17</v>
      </c>
      <c r="L11" s="30"/>
      <c r="M11" s="70" t="s">
        <v>9</v>
      </c>
      <c r="N11" s="19"/>
      <c r="O11" s="70" t="s">
        <v>13</v>
      </c>
      <c r="P11" s="19"/>
      <c r="Q11" s="73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s="6" customFormat="1" ht="15" customHeight="1" x14ac:dyDescent="0.2">
      <c r="A13" s="9"/>
      <c r="B13"/>
      <c r="C13" s="20" t="s">
        <v>6</v>
      </c>
      <c r="D13" s="18"/>
      <c r="E13" s="35">
        <v>168916</v>
      </c>
      <c r="F13" s="18"/>
      <c r="G13" s="22">
        <f t="shared" ref="G13:G31" si="0">+E13/E$31*100</f>
        <v>6.3230199386474366</v>
      </c>
      <c r="H13" s="23"/>
      <c r="I13" s="22">
        <f>+G13</f>
        <v>6.3230199386474366</v>
      </c>
      <c r="J13" s="33"/>
      <c r="K13" s="34">
        <v>280.13433344999999</v>
      </c>
      <c r="L13" s="35"/>
      <c r="M13" s="22">
        <f t="shared" ref="M13:M31" si="1">+K13/K$31*100</f>
        <v>0.28711194182147709</v>
      </c>
      <c r="N13" s="23"/>
      <c r="O13" s="22">
        <f>+M13</f>
        <v>0.28711194182147709</v>
      </c>
      <c r="P13" s="33"/>
      <c r="Q13" s="35">
        <f t="shared" ref="Q13:Q31" si="2">(K13/E13)*1000000</f>
        <v>1658.4239115891921</v>
      </c>
    </row>
    <row r="14" spans="1:17" ht="15" customHeight="1" x14ac:dyDescent="0.2">
      <c r="A14" s="7"/>
      <c r="C14" s="32" t="s">
        <v>7</v>
      </c>
      <c r="D14" s="32"/>
      <c r="E14" s="35">
        <v>293854</v>
      </c>
      <c r="F14" s="21"/>
      <c r="G14" s="22">
        <f t="shared" si="0"/>
        <v>10.999814707021855</v>
      </c>
      <c r="H14" s="23"/>
      <c r="I14" s="22">
        <f t="shared" ref="I14:I30" si="3">+I13+G14</f>
        <v>17.322834645669293</v>
      </c>
      <c r="J14" s="33"/>
      <c r="K14" s="34">
        <v>140.85393636000001</v>
      </c>
      <c r="L14" s="35"/>
      <c r="M14" s="22">
        <f t="shared" si="1"/>
        <v>0.14436233746670141</v>
      </c>
      <c r="N14" s="23"/>
      <c r="O14" s="22">
        <f t="shared" ref="O14:O30" si="4">+O13+M14</f>
        <v>0.4314742792881785</v>
      </c>
      <c r="P14" s="33"/>
      <c r="Q14" s="35">
        <f t="shared" si="2"/>
        <v>479.33305777699132</v>
      </c>
    </row>
    <row r="15" spans="1:17" ht="15" customHeight="1" x14ac:dyDescent="0.2">
      <c r="A15" s="7"/>
      <c r="C15" s="20" t="s">
        <v>19</v>
      </c>
      <c r="D15" s="20"/>
      <c r="E15" s="35">
        <v>466367</v>
      </c>
      <c r="F15" s="21"/>
      <c r="G15" s="22">
        <f t="shared" si="0"/>
        <v>17.457480876454504</v>
      </c>
      <c r="H15" s="23"/>
      <c r="I15" s="22">
        <f t="shared" si="3"/>
        <v>34.7803155221238</v>
      </c>
      <c r="J15" s="33"/>
      <c r="K15" s="34">
        <v>459.19774827999998</v>
      </c>
      <c r="L15" s="35"/>
      <c r="M15" s="22">
        <f t="shared" si="1"/>
        <v>0.47063548250237031</v>
      </c>
      <c r="N15" s="23"/>
      <c r="O15" s="22">
        <f t="shared" si="4"/>
        <v>0.9021097617905488</v>
      </c>
      <c r="P15" s="33"/>
      <c r="Q15" s="35">
        <f t="shared" si="2"/>
        <v>984.6274463673459</v>
      </c>
    </row>
    <row r="16" spans="1:17" ht="15" customHeight="1" x14ac:dyDescent="0.2">
      <c r="A16" s="7"/>
      <c r="C16" s="69" t="s">
        <v>32</v>
      </c>
      <c r="D16" s="20"/>
      <c r="E16" s="35">
        <v>259054</v>
      </c>
      <c r="F16" s="21"/>
      <c r="G16" s="22">
        <f t="shared" si="0"/>
        <v>9.6971489212766873</v>
      </c>
      <c r="H16" s="23"/>
      <c r="I16" s="22">
        <f t="shared" si="3"/>
        <v>44.477464443400486</v>
      </c>
      <c r="J16" s="33"/>
      <c r="K16" s="34">
        <v>477.24124549999999</v>
      </c>
      <c r="L16" s="35"/>
      <c r="M16" s="22">
        <f t="shared" si="1"/>
        <v>0.48912840859352114</v>
      </c>
      <c r="N16" s="23"/>
      <c r="O16" s="22">
        <f t="shared" si="4"/>
        <v>1.3912381703840699</v>
      </c>
      <c r="P16" s="33"/>
      <c r="Q16" s="35">
        <f t="shared" si="2"/>
        <v>1842.2461938437546</v>
      </c>
    </row>
    <row r="17" spans="1:18" ht="15" customHeight="1" x14ac:dyDescent="0.2">
      <c r="A17" s="7"/>
      <c r="C17" s="24" t="s">
        <v>20</v>
      </c>
      <c r="D17" s="20"/>
      <c r="E17" s="35">
        <v>352845</v>
      </c>
      <c r="F17" s="21"/>
      <c r="G17" s="22">
        <f t="shared" si="0"/>
        <v>13.208020378484303</v>
      </c>
      <c r="H17" s="23"/>
      <c r="I17" s="22">
        <f t="shared" si="3"/>
        <v>57.685484821884785</v>
      </c>
      <c r="J17" s="33"/>
      <c r="K17" s="34">
        <v>1099.38970107</v>
      </c>
      <c r="L17" s="35"/>
      <c r="M17" s="22">
        <f t="shared" si="1"/>
        <v>1.1267733876293307</v>
      </c>
      <c r="N17" s="23"/>
      <c r="O17" s="22">
        <f t="shared" si="4"/>
        <v>2.5180115580134004</v>
      </c>
      <c r="P17" s="33"/>
      <c r="Q17" s="35">
        <f t="shared" si="2"/>
        <v>3115.7865381966585</v>
      </c>
    </row>
    <row r="18" spans="1:18" ht="15" customHeight="1" x14ac:dyDescent="0.2">
      <c r="A18" s="7"/>
      <c r="C18" s="25" t="s">
        <v>21</v>
      </c>
      <c r="D18" s="61"/>
      <c r="E18" s="67">
        <v>325206</v>
      </c>
      <c r="F18" s="62"/>
      <c r="G18" s="63">
        <f t="shared" si="0"/>
        <v>12.173411767788595</v>
      </c>
      <c r="H18" s="64"/>
      <c r="I18" s="63">
        <f t="shared" si="3"/>
        <v>69.858896589673378</v>
      </c>
      <c r="J18" s="65"/>
      <c r="K18" s="66">
        <v>1822.71359332</v>
      </c>
      <c r="L18" s="67"/>
      <c r="M18" s="63">
        <f t="shared" si="1"/>
        <v>1.8681138892099176</v>
      </c>
      <c r="N18" s="64"/>
      <c r="O18" s="63">
        <f t="shared" si="4"/>
        <v>4.3861254472233178</v>
      </c>
      <c r="P18" s="65"/>
      <c r="Q18" s="67">
        <f t="shared" si="2"/>
        <v>5604.7969389248665</v>
      </c>
    </row>
    <row r="19" spans="1:18" ht="15" customHeight="1" x14ac:dyDescent="0.2">
      <c r="A19" s="7"/>
      <c r="C19" s="20" t="s">
        <v>31</v>
      </c>
      <c r="D19" s="20"/>
      <c r="E19" s="35">
        <v>332494</v>
      </c>
      <c r="F19" s="21"/>
      <c r="G19" s="22">
        <f t="shared" si="0"/>
        <v>12.446222924297524</v>
      </c>
      <c r="H19" s="23"/>
      <c r="I19" s="22">
        <f t="shared" si="3"/>
        <v>82.305119513970908</v>
      </c>
      <c r="J19" s="33"/>
      <c r="K19" s="34">
        <v>3330.42441951</v>
      </c>
      <c r="L19" s="35"/>
      <c r="M19" s="22">
        <f t="shared" si="1"/>
        <v>3.4133788971848782</v>
      </c>
      <c r="N19" s="23"/>
      <c r="O19" s="22">
        <f t="shared" si="4"/>
        <v>7.799504344408196</v>
      </c>
      <c r="P19" s="33"/>
      <c r="Q19" s="35">
        <f t="shared" si="2"/>
        <v>10016.494792417307</v>
      </c>
    </row>
    <row r="20" spans="1:18" ht="15" customHeight="1" x14ac:dyDescent="0.2">
      <c r="A20" s="7"/>
      <c r="C20" s="20" t="s">
        <v>22</v>
      </c>
      <c r="D20" s="20"/>
      <c r="E20" s="35">
        <v>175019</v>
      </c>
      <c r="F20" s="21"/>
      <c r="G20" s="22">
        <f t="shared" si="0"/>
        <v>6.551473079176251</v>
      </c>
      <c r="H20" s="23"/>
      <c r="I20" s="22">
        <f t="shared" si="3"/>
        <v>88.856592593147155</v>
      </c>
      <c r="J20" s="33"/>
      <c r="K20" s="34">
        <v>3127.1094440399997</v>
      </c>
      <c r="L20" s="35"/>
      <c r="M20" s="22">
        <f t="shared" si="1"/>
        <v>3.2049997360528963</v>
      </c>
      <c r="N20" s="23"/>
      <c r="O20" s="22">
        <f t="shared" si="4"/>
        <v>11.004504080461093</v>
      </c>
      <c r="P20" s="33"/>
      <c r="Q20" s="35">
        <f t="shared" si="2"/>
        <v>17867.256949474056</v>
      </c>
    </row>
    <row r="21" spans="1:18" ht="15" customHeight="1" x14ac:dyDescent="0.2">
      <c r="A21" s="7"/>
      <c r="C21" s="20" t="s">
        <v>18</v>
      </c>
      <c r="D21" s="20"/>
      <c r="E21" s="35">
        <v>123111</v>
      </c>
      <c r="F21" s="21"/>
      <c r="G21" s="22">
        <f t="shared" si="0"/>
        <v>4.6084048146227978</v>
      </c>
      <c r="H21" s="23"/>
      <c r="I21" s="22">
        <f t="shared" si="3"/>
        <v>93.464997407769957</v>
      </c>
      <c r="J21" s="33"/>
      <c r="K21" s="34">
        <v>3961.2135710700004</v>
      </c>
      <c r="L21" s="35"/>
      <c r="M21" s="22">
        <f t="shared" si="1"/>
        <v>4.0598797953571433</v>
      </c>
      <c r="N21" s="23"/>
      <c r="O21" s="22">
        <f t="shared" si="4"/>
        <v>15.064383875818237</v>
      </c>
      <c r="P21" s="33"/>
      <c r="Q21" s="35">
        <f t="shared" si="2"/>
        <v>32175.951548358804</v>
      </c>
    </row>
    <row r="22" spans="1:18" ht="15" customHeight="1" x14ac:dyDescent="0.2">
      <c r="A22" s="7"/>
      <c r="C22" s="20" t="s">
        <v>23</v>
      </c>
      <c r="D22" s="20"/>
      <c r="E22" s="35">
        <v>94118</v>
      </c>
      <c r="F22" s="21"/>
      <c r="G22" s="22">
        <f t="shared" si="0"/>
        <v>3.5231120236426356</v>
      </c>
      <c r="H22" s="23"/>
      <c r="I22" s="22">
        <f t="shared" si="3"/>
        <v>96.988109431412596</v>
      </c>
      <c r="J22" s="33"/>
      <c r="K22" s="34">
        <v>6206.3505138199998</v>
      </c>
      <c r="L22" s="35"/>
      <c r="M22" s="22">
        <f t="shared" si="1"/>
        <v>6.360938788553133</v>
      </c>
      <c r="N22" s="23"/>
      <c r="O22" s="22">
        <f t="shared" si="4"/>
        <v>21.425322664371372</v>
      </c>
      <c r="P22" s="33"/>
      <c r="Q22" s="35">
        <f t="shared" si="2"/>
        <v>65942.226925986528</v>
      </c>
    </row>
    <row r="23" spans="1:18" ht="15" customHeight="1" x14ac:dyDescent="0.2">
      <c r="A23" s="7"/>
      <c r="C23" s="20" t="s">
        <v>24</v>
      </c>
      <c r="D23" s="20"/>
      <c r="E23" s="35">
        <v>37174</v>
      </c>
      <c r="F23" s="21"/>
      <c r="G23" s="22">
        <f t="shared" si="0"/>
        <v>1.3915315494049101</v>
      </c>
      <c r="H23" s="23"/>
      <c r="I23" s="22">
        <f t="shared" si="3"/>
        <v>98.379640980817513</v>
      </c>
      <c r="J23" s="33"/>
      <c r="K23" s="34">
        <v>5027.8968266800002</v>
      </c>
      <c r="L23" s="35"/>
      <c r="M23" s="22">
        <f t="shared" si="1"/>
        <v>5.1531320827684066</v>
      </c>
      <c r="N23" s="23"/>
      <c r="O23" s="22">
        <f t="shared" si="4"/>
        <v>26.57845474713978</v>
      </c>
      <c r="P23" s="33"/>
      <c r="Q23" s="35">
        <f t="shared" si="2"/>
        <v>135253.0485468338</v>
      </c>
    </row>
    <row r="24" spans="1:18" ht="15" customHeight="1" x14ac:dyDescent="0.2">
      <c r="A24" s="7"/>
      <c r="C24" s="25" t="s">
        <v>25</v>
      </c>
      <c r="D24" s="25"/>
      <c r="E24" s="38">
        <v>20988</v>
      </c>
      <c r="F24" s="26"/>
      <c r="G24" s="27">
        <f t="shared" si="0"/>
        <v>0.7856422273338961</v>
      </c>
      <c r="H24" s="28"/>
      <c r="I24" s="27">
        <f t="shared" si="3"/>
        <v>99.165283208151408</v>
      </c>
      <c r="J24" s="36"/>
      <c r="K24" s="37">
        <v>5346.0309848999996</v>
      </c>
      <c r="L24" s="38"/>
      <c r="M24" s="27">
        <f t="shared" si="1"/>
        <v>5.4791903520329557</v>
      </c>
      <c r="N24" s="28"/>
      <c r="O24" s="27">
        <f t="shared" si="4"/>
        <v>32.057645099172738</v>
      </c>
      <c r="P24" s="36"/>
      <c r="Q24" s="38">
        <f t="shared" si="2"/>
        <v>254718.45744711263</v>
      </c>
    </row>
    <row r="25" spans="1:18" ht="15" customHeight="1" x14ac:dyDescent="0.2">
      <c r="A25" s="7"/>
      <c r="C25" s="20" t="s">
        <v>26</v>
      </c>
      <c r="D25" s="20"/>
      <c r="E25" s="35">
        <v>12491</v>
      </c>
      <c r="F25" s="21"/>
      <c r="G25" s="22">
        <f t="shared" si="0"/>
        <v>0.46757466464778424</v>
      </c>
      <c r="H25" s="23"/>
      <c r="I25" s="22">
        <f t="shared" si="3"/>
        <v>99.632857872799192</v>
      </c>
      <c r="J25" s="33"/>
      <c r="K25" s="34">
        <v>7350.3504239700005</v>
      </c>
      <c r="L25" s="35"/>
      <c r="M25" s="22">
        <f t="shared" si="1"/>
        <v>7.5334335399163637</v>
      </c>
      <c r="N25" s="23"/>
      <c r="O25" s="22">
        <f t="shared" si="4"/>
        <v>39.591078639089105</v>
      </c>
      <c r="P25" s="33"/>
      <c r="Q25" s="35">
        <f t="shared" si="2"/>
        <v>588451.71915539191</v>
      </c>
    </row>
    <row r="26" spans="1:18" ht="15" customHeight="1" x14ac:dyDescent="0.2">
      <c r="A26" s="7"/>
      <c r="C26" s="20" t="s">
        <v>27</v>
      </c>
      <c r="D26" s="20"/>
      <c r="E26" s="35">
        <v>4758</v>
      </c>
      <c r="F26" s="21"/>
      <c r="G26" s="22">
        <f t="shared" si="0"/>
        <v>0.17810585656826172</v>
      </c>
      <c r="H26" s="23"/>
      <c r="I26" s="22">
        <f t="shared" si="3"/>
        <v>99.810963729367458</v>
      </c>
      <c r="J26" s="33"/>
      <c r="K26" s="34">
        <v>6378.6243645600007</v>
      </c>
      <c r="L26" s="35"/>
      <c r="M26" s="22">
        <f t="shared" si="1"/>
        <v>6.5375036501389161</v>
      </c>
      <c r="N26" s="23"/>
      <c r="O26" s="22">
        <f t="shared" si="4"/>
        <v>46.128582289228021</v>
      </c>
      <c r="P26" s="33"/>
      <c r="Q26" s="35">
        <f t="shared" si="2"/>
        <v>1340610.4170996218</v>
      </c>
    </row>
    <row r="27" spans="1:18" ht="15" customHeight="1" x14ac:dyDescent="0.2">
      <c r="A27" s="7"/>
      <c r="C27" s="20" t="s">
        <v>28</v>
      </c>
      <c r="D27" s="20"/>
      <c r="E27" s="35">
        <v>2510</v>
      </c>
      <c r="F27" s="21"/>
      <c r="G27" s="22">
        <f t="shared" si="0"/>
        <v>9.3956641443114122E-2</v>
      </c>
      <c r="H27" s="23"/>
      <c r="I27" s="22">
        <f t="shared" si="3"/>
        <v>99.904920370810572</v>
      </c>
      <c r="J27" s="33"/>
      <c r="K27" s="34">
        <v>6651.28029857</v>
      </c>
      <c r="L27" s="35"/>
      <c r="M27" s="22">
        <f t="shared" si="1"/>
        <v>6.8169509199493188</v>
      </c>
      <c r="N27" s="23"/>
      <c r="O27" s="22">
        <f t="shared" si="4"/>
        <v>52.945533209177341</v>
      </c>
      <c r="P27" s="33"/>
      <c r="Q27" s="35">
        <f t="shared" si="2"/>
        <v>2649912.4695498007</v>
      </c>
    </row>
    <row r="28" spans="1:18" ht="15" customHeight="1" x14ac:dyDescent="0.2">
      <c r="A28" s="7"/>
      <c r="C28" s="20" t="s">
        <v>29</v>
      </c>
      <c r="D28" s="20"/>
      <c r="E28" s="35">
        <v>1496</v>
      </c>
      <c r="F28" s="21"/>
      <c r="G28" s="22">
        <f t="shared" si="0"/>
        <v>5.5999655617091131E-2</v>
      </c>
      <c r="H28" s="23"/>
      <c r="I28" s="22">
        <f t="shared" si="3"/>
        <v>99.960920026427658</v>
      </c>
      <c r="J28" s="33"/>
      <c r="K28" s="34">
        <v>8951.5990564000003</v>
      </c>
      <c r="L28" s="35"/>
      <c r="M28" s="22">
        <f t="shared" si="1"/>
        <v>9.1745662012865505</v>
      </c>
      <c r="N28" s="23"/>
      <c r="O28" s="22">
        <f t="shared" si="4"/>
        <v>62.120099410463894</v>
      </c>
      <c r="P28" s="33"/>
      <c r="Q28" s="35">
        <f t="shared" si="2"/>
        <v>5983689.20882353</v>
      </c>
      <c r="R28" s="33"/>
    </row>
    <row r="29" spans="1:18" ht="15" customHeight="1" x14ac:dyDescent="0.2">
      <c r="A29" s="7"/>
      <c r="C29" s="20" t="s">
        <v>30</v>
      </c>
      <c r="D29" s="20"/>
      <c r="E29" s="35">
        <v>522</v>
      </c>
      <c r="F29" s="21"/>
      <c r="G29" s="22">
        <f t="shared" si="0"/>
        <v>1.9539986786177518E-2</v>
      </c>
      <c r="H29" s="23"/>
      <c r="I29" s="22">
        <f t="shared" si="3"/>
        <v>99.980460013213829</v>
      </c>
      <c r="J29" s="33"/>
      <c r="K29" s="34">
        <v>6677.1725085100006</v>
      </c>
      <c r="L29" s="35"/>
      <c r="M29" s="22">
        <f t="shared" si="1"/>
        <v>6.8434880551243262</v>
      </c>
      <c r="N29" s="23"/>
      <c r="O29" s="22">
        <f t="shared" si="4"/>
        <v>68.963587465588219</v>
      </c>
      <c r="P29" s="33"/>
      <c r="Q29" s="35">
        <f t="shared" si="2"/>
        <v>12791518.215536399</v>
      </c>
      <c r="R29" s="33"/>
    </row>
    <row r="30" spans="1:18" ht="15" customHeight="1" x14ac:dyDescent="0.2">
      <c r="A30" s="7"/>
      <c r="C30" s="20" t="s">
        <v>8</v>
      </c>
      <c r="D30" s="39"/>
      <c r="E30" s="45">
        <v>522</v>
      </c>
      <c r="F30" s="40"/>
      <c r="G30" s="22">
        <f t="shared" si="0"/>
        <v>1.9539986786177518E-2</v>
      </c>
      <c r="H30" s="56"/>
      <c r="I30" s="22">
        <f t="shared" si="3"/>
        <v>100</v>
      </c>
      <c r="J30" s="57"/>
      <c r="K30" s="59">
        <v>30282.142508069999</v>
      </c>
      <c r="L30" s="58"/>
      <c r="M30" s="41">
        <f t="shared" si="1"/>
        <v>31.036412534411795</v>
      </c>
      <c r="N30" s="56"/>
      <c r="O30" s="41">
        <f t="shared" si="4"/>
        <v>100.00000000000001</v>
      </c>
      <c r="P30" s="57"/>
      <c r="Q30" s="45">
        <f t="shared" si="2"/>
        <v>58011767.256839082</v>
      </c>
      <c r="R30" s="60"/>
    </row>
    <row r="31" spans="1:18" ht="17.100000000000001" customHeight="1" x14ac:dyDescent="0.2">
      <c r="A31" s="7"/>
      <c r="C31" s="75" t="s">
        <v>2</v>
      </c>
      <c r="D31" s="75"/>
      <c r="E31" s="83">
        <f>SUM(E12:E30)</f>
        <v>2671445</v>
      </c>
      <c r="F31" s="77"/>
      <c r="G31" s="78">
        <f t="shared" si="0"/>
        <v>100</v>
      </c>
      <c r="H31" s="79"/>
      <c r="I31" s="80"/>
      <c r="J31" s="80"/>
      <c r="K31" s="86">
        <f>SUM(K12:K30)</f>
        <v>97569.725478079999</v>
      </c>
      <c r="L31" s="76"/>
      <c r="M31" s="78">
        <f t="shared" si="1"/>
        <v>100</v>
      </c>
      <c r="N31" s="79"/>
      <c r="O31" s="80"/>
      <c r="P31" s="80"/>
      <c r="Q31" s="81">
        <f t="shared" si="2"/>
        <v>36523.202041621669</v>
      </c>
    </row>
  </sheetData>
  <mergeCells count="9">
    <mergeCell ref="C7:C10"/>
    <mergeCell ref="C2:Q2"/>
    <mergeCell ref="C4:Q4"/>
    <mergeCell ref="E7:I7"/>
    <mergeCell ref="K7:Q7"/>
    <mergeCell ref="C5:Q5"/>
    <mergeCell ref="E9:E11"/>
    <mergeCell ref="G9:I9"/>
    <mergeCell ref="M9:O9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5" tint="0.79998168889431442"/>
  </sheetPr>
  <dimension ref="A1:R31"/>
  <sheetViews>
    <sheetView showGridLines="0" showRowColHeaders="0" zoomScale="80" zoomScaleNormal="80" workbookViewId="0">
      <selection activeCell="C2" sqref="C2:I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87"/>
    </row>
    <row r="2" spans="1:17" ht="30" customHeight="1" x14ac:dyDescent="0.2">
      <c r="A2" s="7"/>
      <c r="C2" s="96" t="s">
        <v>0</v>
      </c>
      <c r="D2" s="97"/>
      <c r="E2" s="97"/>
      <c r="F2" s="97"/>
      <c r="G2" s="97"/>
      <c r="H2" s="97"/>
      <c r="I2" s="97"/>
      <c r="J2" s="88"/>
      <c r="K2" s="88"/>
      <c r="L2" s="88"/>
      <c r="M2" s="88"/>
      <c r="N2" s="88"/>
      <c r="O2" s="88"/>
      <c r="P2" s="88"/>
      <c r="Q2" s="89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90" t="s">
        <v>42</v>
      </c>
      <c r="D4" s="90"/>
      <c r="E4" s="91"/>
      <c r="F4" s="90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7" ht="18" customHeight="1" x14ac:dyDescent="0.2">
      <c r="A5" s="7"/>
      <c r="C5" s="91" t="s">
        <v>44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5" t="s">
        <v>15</v>
      </c>
      <c r="D7" s="18"/>
      <c r="E7" s="92" t="s">
        <v>3</v>
      </c>
      <c r="F7" s="93"/>
      <c r="G7" s="93"/>
      <c r="H7" s="93"/>
      <c r="I7" s="93"/>
      <c r="J7" s="19"/>
      <c r="K7" s="92" t="s">
        <v>4</v>
      </c>
      <c r="L7" s="93"/>
      <c r="M7" s="93"/>
      <c r="N7" s="93"/>
      <c r="O7" s="93"/>
      <c r="P7" s="93"/>
      <c r="Q7" s="93"/>
    </row>
    <row r="8" spans="1:17" s="6" customFormat="1" ht="3.95" customHeight="1" x14ac:dyDescent="0.2">
      <c r="A8" s="9"/>
      <c r="B8"/>
      <c r="C8" s="95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5"/>
      <c r="D9" s="18"/>
      <c r="E9" s="95" t="s">
        <v>1</v>
      </c>
      <c r="F9" s="18"/>
      <c r="G9" s="94" t="s">
        <v>43</v>
      </c>
      <c r="H9" s="94"/>
      <c r="I9" s="94"/>
      <c r="J9" s="18"/>
      <c r="K9" s="85" t="s">
        <v>14</v>
      </c>
      <c r="L9" s="29"/>
      <c r="M9" s="94" t="s">
        <v>43</v>
      </c>
      <c r="N9" s="94"/>
      <c r="O9" s="94"/>
      <c r="P9" s="18"/>
      <c r="Q9" s="71" t="s">
        <v>10</v>
      </c>
    </row>
    <row r="10" spans="1:17" s="6" customFormat="1" ht="3.95" customHeight="1" x14ac:dyDescent="0.25">
      <c r="A10" s="9"/>
      <c r="B10"/>
      <c r="C10" s="95"/>
      <c r="D10" s="18"/>
      <c r="E10" s="95"/>
      <c r="F10" s="18"/>
      <c r="G10" s="18"/>
      <c r="H10" s="18"/>
      <c r="I10" s="18"/>
      <c r="J10" s="18"/>
      <c r="K10" s="71"/>
      <c r="L10" s="29"/>
      <c r="M10" s="18"/>
      <c r="N10" s="18"/>
      <c r="O10" s="18"/>
      <c r="P10" s="18"/>
      <c r="Q10" s="71"/>
    </row>
    <row r="11" spans="1:17" ht="15.95" customHeight="1" x14ac:dyDescent="0.2">
      <c r="A11" s="7"/>
      <c r="C11" s="72" t="s">
        <v>16</v>
      </c>
      <c r="D11" s="18"/>
      <c r="E11" s="95"/>
      <c r="F11" s="18"/>
      <c r="G11" s="70" t="s">
        <v>9</v>
      </c>
      <c r="H11" s="19"/>
      <c r="I11" s="70" t="s">
        <v>13</v>
      </c>
      <c r="J11" s="19"/>
      <c r="K11" s="72" t="s">
        <v>17</v>
      </c>
      <c r="L11" s="30"/>
      <c r="M11" s="70" t="s">
        <v>9</v>
      </c>
      <c r="N11" s="19"/>
      <c r="O11" s="70" t="s">
        <v>13</v>
      </c>
      <c r="P11" s="19"/>
      <c r="Q11" s="73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s="6" customFormat="1" ht="15" customHeight="1" x14ac:dyDescent="0.2">
      <c r="A13" s="9"/>
      <c r="B13"/>
      <c r="C13" s="20" t="s">
        <v>6</v>
      </c>
      <c r="D13" s="18"/>
      <c r="E13" s="35">
        <v>29592</v>
      </c>
      <c r="F13" s="18"/>
      <c r="G13" s="22">
        <f t="shared" ref="G13:G31" si="0">+E13/E$31*100</f>
        <v>3.3920725549555413</v>
      </c>
      <c r="H13" s="23"/>
      <c r="I13" s="22">
        <f>+G13</f>
        <v>3.3920725549555413</v>
      </c>
      <c r="J13" s="33"/>
      <c r="K13" s="34">
        <v>70.644663640000005</v>
      </c>
      <c r="L13" s="35"/>
      <c r="M13" s="22">
        <f t="shared" ref="M13:M31" si="1">+K13/K$31*100</f>
        <v>0.22422850875397654</v>
      </c>
      <c r="N13" s="23"/>
      <c r="O13" s="22">
        <f>+M13</f>
        <v>0.22422850875397654</v>
      </c>
      <c r="P13" s="33"/>
      <c r="Q13" s="35">
        <f t="shared" ref="Q13:Q31" si="2">(K13/E13)*1000000</f>
        <v>2387.2892552041094</v>
      </c>
    </row>
    <row r="14" spans="1:17" ht="15" customHeight="1" x14ac:dyDescent="0.2">
      <c r="A14" s="7"/>
      <c r="C14" s="32" t="s">
        <v>7</v>
      </c>
      <c r="D14" s="32"/>
      <c r="E14" s="35">
        <v>328583</v>
      </c>
      <c r="F14" s="21"/>
      <c r="G14" s="22">
        <f t="shared" si="0"/>
        <v>37.664820773349447</v>
      </c>
      <c r="H14" s="23"/>
      <c r="I14" s="22">
        <f t="shared" ref="I14:I30" si="3">+I13+G14</f>
        <v>41.056893328304987</v>
      </c>
      <c r="J14" s="33"/>
      <c r="K14" s="34">
        <v>1762.96548091</v>
      </c>
      <c r="L14" s="35"/>
      <c r="M14" s="22">
        <f t="shared" si="1"/>
        <v>5.595710990764176</v>
      </c>
      <c r="N14" s="23"/>
      <c r="O14" s="22">
        <f t="shared" ref="O14:O30" si="4">+O13+M14</f>
        <v>5.8199394995181528</v>
      </c>
      <c r="P14" s="33"/>
      <c r="Q14" s="35">
        <f t="shared" si="2"/>
        <v>5365.3581618951685</v>
      </c>
    </row>
    <row r="15" spans="1:17" ht="15" customHeight="1" x14ac:dyDescent="0.2">
      <c r="A15" s="7"/>
      <c r="C15" s="20" t="s">
        <v>19</v>
      </c>
      <c r="D15" s="20"/>
      <c r="E15" s="35">
        <v>85372</v>
      </c>
      <c r="F15" s="21"/>
      <c r="G15" s="22">
        <f t="shared" si="0"/>
        <v>9.7860238632625212</v>
      </c>
      <c r="H15" s="23"/>
      <c r="I15" s="22">
        <f t="shared" si="3"/>
        <v>50.842917191567508</v>
      </c>
      <c r="J15" s="33"/>
      <c r="K15" s="34">
        <v>309.66963863000001</v>
      </c>
      <c r="L15" s="35"/>
      <c r="M15" s="22">
        <f t="shared" si="1"/>
        <v>0.98290171824205053</v>
      </c>
      <c r="N15" s="23"/>
      <c r="O15" s="22">
        <f t="shared" si="4"/>
        <v>6.8028412177602036</v>
      </c>
      <c r="P15" s="33"/>
      <c r="Q15" s="35">
        <f t="shared" si="2"/>
        <v>3627.2974585344141</v>
      </c>
    </row>
    <row r="16" spans="1:17" ht="15" customHeight="1" x14ac:dyDescent="0.2">
      <c r="A16" s="7"/>
      <c r="C16" s="69" t="s">
        <v>32</v>
      </c>
      <c r="D16" s="20"/>
      <c r="E16" s="35">
        <v>47752</v>
      </c>
      <c r="F16" s="21"/>
      <c r="G16" s="22">
        <f t="shared" si="0"/>
        <v>5.4737175129844902</v>
      </c>
      <c r="H16" s="23"/>
      <c r="I16" s="22">
        <f t="shared" si="3"/>
        <v>56.316634704552001</v>
      </c>
      <c r="J16" s="33"/>
      <c r="K16" s="34">
        <v>219.73087913000001</v>
      </c>
      <c r="L16" s="35"/>
      <c r="M16" s="22">
        <f t="shared" si="1"/>
        <v>0.69743310840286654</v>
      </c>
      <c r="N16" s="23"/>
      <c r="O16" s="22">
        <f t="shared" si="4"/>
        <v>7.50027432616307</v>
      </c>
      <c r="P16" s="33"/>
      <c r="Q16" s="35">
        <f t="shared" si="2"/>
        <v>4601.5010707404927</v>
      </c>
    </row>
    <row r="17" spans="1:18" ht="15" customHeight="1" x14ac:dyDescent="0.2">
      <c r="A17" s="7"/>
      <c r="C17" s="24" t="s">
        <v>20</v>
      </c>
      <c r="D17" s="20"/>
      <c r="E17" s="35">
        <v>70157</v>
      </c>
      <c r="F17" s="21"/>
      <c r="G17" s="22">
        <f t="shared" si="0"/>
        <v>8.0419584427553374</v>
      </c>
      <c r="H17" s="23"/>
      <c r="I17" s="22">
        <f t="shared" si="3"/>
        <v>64.358593147307346</v>
      </c>
      <c r="J17" s="33"/>
      <c r="K17" s="34">
        <v>379.31327642000002</v>
      </c>
      <c r="L17" s="35"/>
      <c r="M17" s="22">
        <f t="shared" si="1"/>
        <v>1.2039529377004972</v>
      </c>
      <c r="N17" s="23"/>
      <c r="O17" s="22">
        <f t="shared" si="4"/>
        <v>8.7042272638635669</v>
      </c>
      <c r="P17" s="33"/>
      <c r="Q17" s="35">
        <f t="shared" si="2"/>
        <v>5406.6347822740427</v>
      </c>
    </row>
    <row r="18" spans="1:18" ht="15" customHeight="1" x14ac:dyDescent="0.2">
      <c r="A18" s="7"/>
      <c r="C18" s="25" t="s">
        <v>21</v>
      </c>
      <c r="D18" s="61"/>
      <c r="E18" s="67">
        <v>76505</v>
      </c>
      <c r="F18" s="62"/>
      <c r="G18" s="63">
        <f t="shared" si="0"/>
        <v>8.7696171538548828</v>
      </c>
      <c r="H18" s="64"/>
      <c r="I18" s="63">
        <f t="shared" si="3"/>
        <v>73.128210301162227</v>
      </c>
      <c r="J18" s="65"/>
      <c r="K18" s="66">
        <v>508.63037357000002</v>
      </c>
      <c r="L18" s="67"/>
      <c r="M18" s="63">
        <f t="shared" si="1"/>
        <v>1.6144096991354731</v>
      </c>
      <c r="N18" s="64"/>
      <c r="O18" s="63">
        <f t="shared" si="4"/>
        <v>10.31863696299904</v>
      </c>
      <c r="P18" s="65"/>
      <c r="Q18" s="67">
        <f t="shared" si="2"/>
        <v>6648.3285219266718</v>
      </c>
    </row>
    <row r="19" spans="1:18" ht="15" customHeight="1" x14ac:dyDescent="0.2">
      <c r="A19" s="7"/>
      <c r="C19" s="20" t="s">
        <v>31</v>
      </c>
      <c r="D19" s="20"/>
      <c r="E19" s="35">
        <v>92475</v>
      </c>
      <c r="F19" s="21"/>
      <c r="G19" s="22">
        <f t="shared" si="0"/>
        <v>10.600226734236069</v>
      </c>
      <c r="H19" s="23"/>
      <c r="I19" s="22">
        <f t="shared" si="3"/>
        <v>83.728437035398301</v>
      </c>
      <c r="J19" s="33"/>
      <c r="K19" s="34">
        <v>977.97673672000008</v>
      </c>
      <c r="L19" s="35"/>
      <c r="M19" s="22">
        <f t="shared" si="1"/>
        <v>3.104130644436117</v>
      </c>
      <c r="N19" s="23"/>
      <c r="O19" s="22">
        <f t="shared" si="4"/>
        <v>13.422767607435157</v>
      </c>
      <c r="P19" s="33"/>
      <c r="Q19" s="35">
        <f t="shared" si="2"/>
        <v>10575.579742849419</v>
      </c>
    </row>
    <row r="20" spans="1:18" ht="15" customHeight="1" x14ac:dyDescent="0.2">
      <c r="A20" s="7"/>
      <c r="C20" s="20" t="s">
        <v>22</v>
      </c>
      <c r="D20" s="20"/>
      <c r="E20" s="35">
        <v>51098</v>
      </c>
      <c r="F20" s="21"/>
      <c r="G20" s="22">
        <f t="shared" si="0"/>
        <v>5.8572628890618494</v>
      </c>
      <c r="H20" s="23"/>
      <c r="I20" s="22">
        <f t="shared" si="3"/>
        <v>89.585699924460144</v>
      </c>
      <c r="J20" s="33"/>
      <c r="K20" s="34">
        <v>981.18623258000002</v>
      </c>
      <c r="L20" s="35"/>
      <c r="M20" s="22">
        <f t="shared" si="1"/>
        <v>3.1143176908945329</v>
      </c>
      <c r="N20" s="23"/>
      <c r="O20" s="22">
        <f t="shared" si="4"/>
        <v>16.537085298329689</v>
      </c>
      <c r="P20" s="33"/>
      <c r="Q20" s="35">
        <f t="shared" si="2"/>
        <v>19202.047684449491</v>
      </c>
    </row>
    <row r="21" spans="1:18" ht="15" customHeight="1" x14ac:dyDescent="0.2">
      <c r="A21" s="7"/>
      <c r="C21" s="20" t="s">
        <v>18</v>
      </c>
      <c r="D21" s="20"/>
      <c r="E21" s="35">
        <v>34714</v>
      </c>
      <c r="F21" s="21"/>
      <c r="G21" s="22">
        <f t="shared" si="0"/>
        <v>3.9791973057828693</v>
      </c>
      <c r="H21" s="23"/>
      <c r="I21" s="22">
        <f t="shared" si="3"/>
        <v>93.56489723024302</v>
      </c>
      <c r="J21" s="33"/>
      <c r="K21" s="34">
        <v>1193.4556474200001</v>
      </c>
      <c r="L21" s="35"/>
      <c r="M21" s="22">
        <f t="shared" si="1"/>
        <v>3.7880678638191645</v>
      </c>
      <c r="N21" s="23"/>
      <c r="O21" s="22">
        <f t="shared" si="4"/>
        <v>20.325153162148855</v>
      </c>
      <c r="P21" s="33"/>
      <c r="Q21" s="35">
        <f t="shared" si="2"/>
        <v>34379.663750072024</v>
      </c>
    </row>
    <row r="22" spans="1:18" ht="15" customHeight="1" x14ac:dyDescent="0.2">
      <c r="A22" s="7"/>
      <c r="C22" s="20" t="s">
        <v>23</v>
      </c>
      <c r="D22" s="20"/>
      <c r="E22" s="35">
        <v>27007</v>
      </c>
      <c r="F22" s="21"/>
      <c r="G22" s="22">
        <f t="shared" si="0"/>
        <v>3.0957591069101213</v>
      </c>
      <c r="H22" s="23"/>
      <c r="I22" s="22">
        <f t="shared" si="3"/>
        <v>96.660656337153142</v>
      </c>
      <c r="J22" s="33"/>
      <c r="K22" s="34">
        <v>2048.1966009299999</v>
      </c>
      <c r="L22" s="35"/>
      <c r="M22" s="22">
        <f t="shared" si="1"/>
        <v>6.5010440392479367</v>
      </c>
      <c r="N22" s="23"/>
      <c r="O22" s="22">
        <f t="shared" si="4"/>
        <v>26.826197201396791</v>
      </c>
      <c r="P22" s="33"/>
      <c r="Q22" s="35">
        <f t="shared" si="2"/>
        <v>75839.471282630431</v>
      </c>
    </row>
    <row r="23" spans="1:18" ht="15" customHeight="1" x14ac:dyDescent="0.2">
      <c r="A23" s="7"/>
      <c r="C23" s="20" t="s">
        <v>24</v>
      </c>
      <c r="D23" s="20"/>
      <c r="E23" s="35">
        <v>12195</v>
      </c>
      <c r="F23" s="21"/>
      <c r="G23" s="22">
        <f t="shared" si="0"/>
        <v>1.3978887810111795</v>
      </c>
      <c r="H23" s="23"/>
      <c r="I23" s="22">
        <f t="shared" si="3"/>
        <v>98.058545118164318</v>
      </c>
      <c r="J23" s="33"/>
      <c r="K23" s="34">
        <v>2019.1881080799999</v>
      </c>
      <c r="L23" s="35"/>
      <c r="M23" s="22">
        <f t="shared" si="1"/>
        <v>6.4089701194667832</v>
      </c>
      <c r="N23" s="23"/>
      <c r="O23" s="22">
        <f t="shared" si="4"/>
        <v>33.235167320863575</v>
      </c>
      <c r="P23" s="33"/>
      <c r="Q23" s="35">
        <f t="shared" si="2"/>
        <v>165575.08061336612</v>
      </c>
    </row>
    <row r="24" spans="1:18" ht="15" customHeight="1" x14ac:dyDescent="0.2">
      <c r="A24" s="7"/>
      <c r="C24" s="25" t="s">
        <v>25</v>
      </c>
      <c r="D24" s="25"/>
      <c r="E24" s="38">
        <v>7616</v>
      </c>
      <c r="F24" s="26"/>
      <c r="G24" s="27">
        <f t="shared" si="0"/>
        <v>0.87300704847733857</v>
      </c>
      <c r="H24" s="28"/>
      <c r="I24" s="27">
        <f t="shared" si="3"/>
        <v>98.931552166641652</v>
      </c>
      <c r="J24" s="36"/>
      <c r="K24" s="37">
        <v>2330.2818951599997</v>
      </c>
      <c r="L24" s="38"/>
      <c r="M24" s="27">
        <f t="shared" si="1"/>
        <v>7.3963921321901704</v>
      </c>
      <c r="N24" s="28"/>
      <c r="O24" s="27">
        <f t="shared" si="4"/>
        <v>40.631559453053747</v>
      </c>
      <c r="P24" s="36"/>
      <c r="Q24" s="38">
        <f t="shared" si="2"/>
        <v>305971.88749474788</v>
      </c>
    </row>
    <row r="25" spans="1:18" ht="15" customHeight="1" x14ac:dyDescent="0.2">
      <c r="A25" s="7"/>
      <c r="C25" s="20" t="s">
        <v>26</v>
      </c>
      <c r="D25" s="20"/>
      <c r="E25" s="35">
        <v>5299</v>
      </c>
      <c r="F25" s="21"/>
      <c r="G25" s="22">
        <f t="shared" si="0"/>
        <v>0.60741391148653068</v>
      </c>
      <c r="H25" s="23"/>
      <c r="I25" s="22">
        <f t="shared" si="3"/>
        <v>99.538966078128183</v>
      </c>
      <c r="J25" s="33"/>
      <c r="K25" s="34">
        <v>3430.9151446599999</v>
      </c>
      <c r="L25" s="35"/>
      <c r="M25" s="22">
        <f t="shared" si="1"/>
        <v>10.889838622049181</v>
      </c>
      <c r="N25" s="23"/>
      <c r="O25" s="22">
        <f t="shared" si="4"/>
        <v>51.52139807510293</v>
      </c>
      <c r="P25" s="33"/>
      <c r="Q25" s="35">
        <f t="shared" si="2"/>
        <v>647464.6432647669</v>
      </c>
    </row>
    <row r="26" spans="1:18" ht="15" customHeight="1" x14ac:dyDescent="0.2">
      <c r="A26" s="7"/>
      <c r="C26" s="20" t="s">
        <v>27</v>
      </c>
      <c r="D26" s="20"/>
      <c r="E26" s="35">
        <v>2060</v>
      </c>
      <c r="F26" s="21"/>
      <c r="G26" s="22">
        <f t="shared" si="0"/>
        <v>0.23613373422575074</v>
      </c>
      <c r="H26" s="23"/>
      <c r="I26" s="22">
        <f t="shared" si="3"/>
        <v>99.775099812353929</v>
      </c>
      <c r="J26" s="33"/>
      <c r="K26" s="34">
        <v>2448.6442495799997</v>
      </c>
      <c r="L26" s="35"/>
      <c r="M26" s="22">
        <f t="shared" si="1"/>
        <v>7.7720781763541451</v>
      </c>
      <c r="N26" s="23"/>
      <c r="O26" s="22">
        <f t="shared" si="4"/>
        <v>59.293476251457072</v>
      </c>
      <c r="P26" s="33"/>
      <c r="Q26" s="35">
        <f t="shared" si="2"/>
        <v>1188662.2570776697</v>
      </c>
    </row>
    <row r="27" spans="1:18" ht="15" customHeight="1" x14ac:dyDescent="0.2">
      <c r="A27" s="7"/>
      <c r="C27" s="20" t="s">
        <v>28</v>
      </c>
      <c r="D27" s="20"/>
      <c r="E27" s="35">
        <v>993</v>
      </c>
      <c r="F27" s="21"/>
      <c r="G27" s="22">
        <f t="shared" si="0"/>
        <v>0.11382563013891771</v>
      </c>
      <c r="H27" s="23"/>
      <c r="I27" s="22">
        <f t="shared" si="3"/>
        <v>99.888925442492848</v>
      </c>
      <c r="J27" s="33"/>
      <c r="K27" s="34">
        <v>2849.9657037399998</v>
      </c>
      <c r="L27" s="35"/>
      <c r="M27" s="22">
        <f t="shared" si="1"/>
        <v>9.0458858011712859</v>
      </c>
      <c r="N27" s="23"/>
      <c r="O27" s="22">
        <f t="shared" si="4"/>
        <v>68.33936205262836</v>
      </c>
      <c r="P27" s="33"/>
      <c r="Q27" s="35">
        <f t="shared" si="2"/>
        <v>2870056.0964149041</v>
      </c>
    </row>
    <row r="28" spans="1:18" ht="15" customHeight="1" x14ac:dyDescent="0.2">
      <c r="A28" s="7"/>
      <c r="C28" s="20" t="s">
        <v>29</v>
      </c>
      <c r="D28" s="20"/>
      <c r="E28" s="35">
        <v>641</v>
      </c>
      <c r="F28" s="21"/>
      <c r="G28" s="22">
        <f t="shared" si="0"/>
        <v>7.3476564873158359E-2</v>
      </c>
      <c r="H28" s="23"/>
      <c r="I28" s="22">
        <f t="shared" si="3"/>
        <v>99.962402007366009</v>
      </c>
      <c r="J28" s="33"/>
      <c r="K28" s="34">
        <v>3381.1311258000001</v>
      </c>
      <c r="L28" s="35"/>
      <c r="M28" s="22">
        <f t="shared" si="1"/>
        <v>10.731822492683154</v>
      </c>
      <c r="N28" s="23"/>
      <c r="O28" s="22">
        <f t="shared" si="4"/>
        <v>79.07118454531151</v>
      </c>
      <c r="P28" s="33"/>
      <c r="Q28" s="35">
        <f t="shared" si="2"/>
        <v>5274775.547269891</v>
      </c>
      <c r="R28" s="33"/>
    </row>
    <row r="29" spans="1:18" ht="15" customHeight="1" x14ac:dyDescent="0.2">
      <c r="A29" s="7"/>
      <c r="C29" s="20" t="s">
        <v>30</v>
      </c>
      <c r="D29" s="20"/>
      <c r="E29" s="35">
        <v>179</v>
      </c>
      <c r="F29" s="21"/>
      <c r="G29" s="22">
        <f t="shared" si="0"/>
        <v>2.0518416711849213E-2</v>
      </c>
      <c r="H29" s="23"/>
      <c r="I29" s="22">
        <f t="shared" si="3"/>
        <v>99.982920424077861</v>
      </c>
      <c r="J29" s="33"/>
      <c r="K29" s="34">
        <v>1983.2637524700001</v>
      </c>
      <c r="L29" s="35"/>
      <c r="M29" s="22">
        <f t="shared" si="1"/>
        <v>6.2949450215849838</v>
      </c>
      <c r="N29" s="23"/>
      <c r="O29" s="22">
        <f t="shared" si="4"/>
        <v>85.36612956689649</v>
      </c>
      <c r="P29" s="33"/>
      <c r="Q29" s="35">
        <f t="shared" si="2"/>
        <v>11079685.767988827</v>
      </c>
      <c r="R29" s="33"/>
    </row>
    <row r="30" spans="1:18" ht="15" customHeight="1" x14ac:dyDescent="0.2">
      <c r="A30" s="7"/>
      <c r="C30" s="20" t="s">
        <v>8</v>
      </c>
      <c r="D30" s="39"/>
      <c r="E30" s="45">
        <v>149</v>
      </c>
      <c r="F30" s="40"/>
      <c r="G30" s="22">
        <f t="shared" si="0"/>
        <v>1.7079575922153815E-2</v>
      </c>
      <c r="H30" s="56"/>
      <c r="I30" s="22">
        <f t="shared" si="3"/>
        <v>100.00000000000001</v>
      </c>
      <c r="J30" s="57"/>
      <c r="K30" s="59">
        <v>4610.4969445799998</v>
      </c>
      <c r="L30" s="58"/>
      <c r="M30" s="41">
        <f t="shared" si="1"/>
        <v>14.633870433103507</v>
      </c>
      <c r="N30" s="56"/>
      <c r="O30" s="41">
        <f t="shared" si="4"/>
        <v>100</v>
      </c>
      <c r="P30" s="57"/>
      <c r="Q30" s="45">
        <f t="shared" si="2"/>
        <v>30942932.513959728</v>
      </c>
      <c r="R30" s="60"/>
    </row>
    <row r="31" spans="1:18" ht="17.100000000000001" customHeight="1" x14ac:dyDescent="0.2">
      <c r="A31" s="7"/>
      <c r="C31" s="75" t="s">
        <v>2</v>
      </c>
      <c r="D31" s="75"/>
      <c r="E31" s="83">
        <f>SUM(E12:E30)</f>
        <v>872387</v>
      </c>
      <c r="F31" s="77"/>
      <c r="G31" s="78">
        <f t="shared" si="0"/>
        <v>100</v>
      </c>
      <c r="H31" s="79"/>
      <c r="I31" s="80"/>
      <c r="J31" s="80"/>
      <c r="K31" s="86">
        <f>SUM(K12:K30)</f>
        <v>31505.656454019998</v>
      </c>
      <c r="L31" s="76"/>
      <c r="M31" s="78">
        <f t="shared" si="1"/>
        <v>100</v>
      </c>
      <c r="N31" s="79"/>
      <c r="O31" s="80"/>
      <c r="P31" s="80"/>
      <c r="Q31" s="81">
        <f t="shared" si="2"/>
        <v>36114.312173404687</v>
      </c>
    </row>
  </sheetData>
  <mergeCells count="9">
    <mergeCell ref="C2:Q2"/>
    <mergeCell ref="C4:Q4"/>
    <mergeCell ref="E7:I7"/>
    <mergeCell ref="K7:Q7"/>
    <mergeCell ref="E9:E11"/>
    <mergeCell ref="G9:I9"/>
    <mergeCell ref="M9:O9"/>
    <mergeCell ref="C7:C10"/>
    <mergeCell ref="C5:Q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C_V.209</vt:lpstr>
      <vt:lpstr>C_V.210</vt:lpstr>
      <vt:lpstr>C_V.211</vt:lpstr>
      <vt:lpstr>C_V.212</vt:lpstr>
      <vt:lpstr>C_V.213</vt:lpstr>
      <vt:lpstr>C_V.214</vt:lpstr>
      <vt:lpstr>C_V.215</vt:lpstr>
      <vt:lpstr>C_V.216</vt:lpstr>
      <vt:lpstr>C_V.217</vt:lpstr>
      <vt:lpstr>C_V.218</vt:lpstr>
      <vt:lpstr>C_V.209!Área_de_impresión</vt:lpstr>
      <vt:lpstr>C_V.210!Área_de_impresión</vt:lpstr>
      <vt:lpstr>C_V.211!Área_de_impresión</vt:lpstr>
      <vt:lpstr>C_V.212!Área_de_impresión</vt:lpstr>
      <vt:lpstr>C_V.213!Área_de_impresión</vt:lpstr>
      <vt:lpstr>C_V.214!Área_de_impresión</vt:lpstr>
      <vt:lpstr>C_V.215!Área_de_impresión</vt:lpstr>
      <vt:lpstr>C_V.216!Área_de_impresión</vt:lpstr>
      <vt:lpstr>C_V.217!Área_de_impresión</vt:lpstr>
      <vt:lpstr>C_V.218!Área_de_impresión</vt:lpstr>
    </vt:vector>
  </TitlesOfParts>
  <Manager>MINHAC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Ejer. 2018</dc:title>
  <dc:creator>BURPINAN</dc:creator>
  <cp:lastModifiedBy>D.G.de Tributos</cp:lastModifiedBy>
  <cp:lastPrinted>2023-12-21T11:14:02Z</cp:lastPrinted>
  <dcterms:created xsi:type="dcterms:W3CDTF">2002-03-05T10:46:21Z</dcterms:created>
  <dcterms:modified xsi:type="dcterms:W3CDTF">2023-12-21T11:14:12Z</dcterms:modified>
</cp:coreProperties>
</file>